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Папка 1_Отчетность АО ДГК за 3 месяца 2026 года\"/>
    </mc:Choice>
  </mc:AlternateContent>
  <bookViews>
    <workbookView xWindow="0" yWindow="0" windowWidth="38400" windowHeight="17700"/>
  </bookViews>
  <sheets>
    <sheet name="12 Кв осв" sheetId="1" r:id="rId1"/>
  </sheets>
  <definedNames>
    <definedName name="_xlnm._FilterDatabase" localSheetId="0" hidden="1">'12 Кв осв'!$A$20:$AR$346</definedName>
    <definedName name="Print_Titles" localSheetId="0">'12 Кв осв'!$16:$19</definedName>
    <definedName name="Z_0D93C89F_D6DE_45E3_8D65_4852C654EFF1_.wvu.FilterData" localSheetId="0" hidden="1">'12 Кв осв'!$A$20:$U$345</definedName>
    <definedName name="Z_0D93C89F_D6DE_45E3_8D65_4852C654EFF1_.wvu.PrintArea" localSheetId="0" hidden="1">'12 Кв осв'!$A$1:$U$345</definedName>
    <definedName name="Z_0D93C89F_D6DE_45E3_8D65_4852C654EFF1_.wvu.PrintTitles" localSheetId="0" hidden="1">'12 Кв осв'!$16:$19</definedName>
    <definedName name="Z_0E383240_9F6A_47FC_828D_D942B9DCDFFC_.wvu.FilterData" localSheetId="0" hidden="1">'12 Кв осв'!$A$20:$U$345</definedName>
    <definedName name="Z_14C0D566_BDEB_4271_9571_98D5D2DB18B5_.wvu.FilterData" localSheetId="0" hidden="1">'12 Кв осв'!$A$20:$AR$345</definedName>
    <definedName name="Z_14C0D566_BDEB_4271_9571_98D5D2DB18B5_.wvu.PrintArea" localSheetId="0" hidden="1">'12 Кв осв'!$A$1:$U$345</definedName>
    <definedName name="Z_283028A5_67F0_4881_85C2_32FD8F4FEF41_.wvu.FilterData" localSheetId="0" hidden="1">'12 Кв осв'!$A$20:$AJ$345</definedName>
    <definedName name="Z_2A330BE1_72FD_4B45_BD11_874292242866_.wvu.FilterData" localSheetId="0" hidden="1">'12 Кв осв'!$A$20:$AJ$345</definedName>
    <definedName name="Z_2A330BE1_72FD_4B45_BD11_874292242866_.wvu.PrintArea" localSheetId="0" hidden="1">'12 Кв осв'!$A$1:$U$345</definedName>
    <definedName name="Z_3D41F91B_9A2B_4030_8403_A8DDF01EAA7A_.wvu.FilterData" localSheetId="0" hidden="1">'12 Кв осв'!$A$19:$U$345</definedName>
    <definedName name="Z_4364DD0C_60A9_4939_80C2_42978509A381_.wvu.FilterData" localSheetId="0" hidden="1">'12 Кв осв'!$A$19:$U$345</definedName>
    <definedName name="Z_438014B8_BC67_43B5_AD6B_209AAB37752D_.wvu.FilterData" localSheetId="0" hidden="1">'12 Кв осв'!$A$20:$AJ$345</definedName>
    <definedName name="Z_438014B8_BC67_43B5_AD6B_209AAB37752D_.wvu.PrintArea" localSheetId="0" hidden="1">'12 Кв осв'!$A$1:$U$345</definedName>
    <definedName name="Z_4ED370C3_DB86_4524_8D6D_47A3866C02E4_.wvu.FilterData" localSheetId="0" hidden="1">'12 Кв осв'!$A$20:$AJ$345</definedName>
    <definedName name="Z_57B90536_E403_481F_B537_76A8A1190347_.wvu.FilterData" localSheetId="0" hidden="1">'12 Кв осв'!$A$19:$U$345</definedName>
    <definedName name="Z_57B90536_E403_481F_B537_76A8A1190347_.wvu.PrintArea" localSheetId="0" hidden="1">'12 Кв осв'!$A$1:$U$345</definedName>
    <definedName name="Z_57B90536_E403_481F_B537_76A8A1190347_.wvu.PrintTitles" localSheetId="0" hidden="1">'12 Кв осв'!$16:$19</definedName>
    <definedName name="Z_58D64E48_2FAA_4C54_85F8_4917CD959A23_.wvu.FilterData" localSheetId="0" hidden="1">'12 Кв осв'!$A$19:$U$345</definedName>
    <definedName name="Z_5E2CE541_C86E_4B6C_AD26_92D9B498AADF_.wvu.FilterData" localSheetId="0" hidden="1">'12 Кв осв'!$A$20:$AJ$345</definedName>
    <definedName name="Z_5E8FE31B_7F49_434D_B3CA_C95CD0DA391B_.wvu.FilterData" localSheetId="0" hidden="1">'12 Кв осв'!$A$20:$AJ$345</definedName>
    <definedName name="Z_6694A49C_7BFF_40A5_93D8_0CC75B4D7313_.wvu.FilterData" localSheetId="0" hidden="1">'12 Кв осв'!$A$19:$U$345</definedName>
    <definedName name="Z_66D403AB_EA89_4957_AA3A_9374DB17FF5F_.wvu.FilterData" localSheetId="0" hidden="1">'12 Кв осв'!$A$19:$U$345</definedName>
    <definedName name="Z_6E35C1D6_F202_42F2_91D9_6F4E941E502F_.wvu.FilterData" localSheetId="0" hidden="1">'12 Кв осв'!$A$19:$U$345</definedName>
    <definedName name="Z_6F44D24F_ECA5_4345_B508_90A8B5AE98CD_.wvu.FilterData" localSheetId="0" hidden="1">'12 Кв осв'!$A$20:$AR$345</definedName>
    <definedName name="Z_6F44D24F_ECA5_4345_B508_90A8B5AE98CD_.wvu.PrintArea" localSheetId="0" hidden="1">'12 Кв осв'!$A$1:$U$345</definedName>
    <definedName name="Z_6FC8CDDA_2F22_43F0_A6F6_3C1F10ECFB0A_.wvu.FilterData" localSheetId="0" hidden="1">'12 Кв осв'!$A$19:$U$345</definedName>
    <definedName name="Z_71E85123_829D_4689_BBD5_458F31333441_.wvu.FilterData" localSheetId="0" hidden="1">'12 Кв осв'!$A$20:$AJ$345</definedName>
    <definedName name="Z_816DBB93_7941_48FB_BDA7_DA2E5EB8BD7A_.wvu.FilterData" localSheetId="0" hidden="1">'12 Кв осв'!$A$20:$AJ$345</definedName>
    <definedName name="Z_84623340_CF58_4BC5_A988_3823C261B227_.wvu.FilterData" localSheetId="0" hidden="1">'12 Кв осв'!$A$21:$U$345</definedName>
    <definedName name="Z_84623340_CF58_4BC5_A988_3823C261B227_.wvu.PrintArea" localSheetId="0" hidden="1">'12 Кв осв'!$A$1:$U$345</definedName>
    <definedName name="Z_84623340_CF58_4BC5_A988_3823C261B227_.wvu.PrintTitles" localSheetId="0" hidden="1">'12 Кв осв'!$16:$19</definedName>
    <definedName name="Z_9E8546E4_5F96_4F7B_974D_90C406397E30_.wvu.FilterData" localSheetId="0" hidden="1">'12 Кв осв'!$A$20:$AJ$345</definedName>
    <definedName name="Z_A4CD28BD_FD55_4B39_AB73_368CC69387FF_.wvu.FilterData" localSheetId="0" hidden="1">'12 Кв осв'!$A$20:$AJ$345</definedName>
    <definedName name="Z_A77A5C65_3B6D_434F_8258_50CC036FD700_.wvu.FilterData" localSheetId="0" hidden="1">'12 Кв осв'!$A$19:$U$345</definedName>
    <definedName name="Z_A792CDA3_C9A3_4D6F_BAC5_866AC9C8D757_.wvu.FilterData" localSheetId="0" hidden="1">'12 Кв осв'!$A$19:$U$345</definedName>
    <definedName name="Z_A828C0E4_02B6_47D2_81F6_4D00B4CDDD76_.wvu.FilterData" localSheetId="0" hidden="1">'12 Кв осв'!$A$20:$U$345</definedName>
    <definedName name="Z_A828C0E4_02B6_47D2_81F6_4D00B4CDDD76_.wvu.PrintArea" localSheetId="0" hidden="1">'12 Кв осв'!$A$1:$U$345</definedName>
    <definedName name="Z_A828C0E4_02B6_47D2_81F6_4D00B4CDDD76_.wvu.PrintTitles" localSheetId="0" hidden="1">'12 Кв осв'!$16:$19</definedName>
    <definedName name="Z_BC0FB1E4_E2D1_41A2_9C92_BDD1AD37B0ED_.wvu.FilterData" localSheetId="0" hidden="1">'12 Кв осв'!$A$20:$AJ$345</definedName>
    <definedName name="Z_BF9F0FD4_9652_4F32_814A_035AA8E1D554_.wvu.FilterData" localSheetId="0" hidden="1">'12 Кв осв'!$A$20:$AJ$345</definedName>
    <definedName name="Z_C181F993_5AD6_4D99_993B_119B3866D64D_.wvu.FilterData" localSheetId="0" hidden="1">'12 Кв осв'!$A$20:$AJ$345</definedName>
    <definedName name="Z_C3D4B5DD_F3F5_4A5C_8D20_44D142CE104D_.wvu.FilterData" localSheetId="0" hidden="1">'12 Кв осв'!$A$20:$AJ$345</definedName>
    <definedName name="Z_CE1E033E_FF00_49FF_86F8_A53BE3AEB0CB_.wvu.FilterData" localSheetId="0" hidden="1">'12 Кв осв'!$A$20:$U$345</definedName>
    <definedName name="Z_CE1E033E_FF00_49FF_86F8_A53BE3AEB0CB_.wvu.PrintArea" localSheetId="0" hidden="1">'12 Кв осв'!$A$1:$U$345</definedName>
    <definedName name="Z_CE1E033E_FF00_49FF_86F8_A53BE3AEB0CB_.wvu.PrintTitles" localSheetId="0" hidden="1">'12 Кв осв'!$16:$19</definedName>
    <definedName name="Z_D2CBDC49_B9AD_49DF_A2DD_0C0CEC3CCF43_.wvu.FilterData" localSheetId="0" hidden="1">'12 Кв осв'!$A$19:$U$345</definedName>
    <definedName name="Z_D370933C_7852_4EFD_AA09_674883239A8A_.wvu.Cols" localSheetId="0" hidden="1">'12 Кв осв'!$V:$Y</definedName>
    <definedName name="Z_D370933C_7852_4EFD_AA09_674883239A8A_.wvu.FilterData" localSheetId="0" hidden="1">'12 Кв осв'!$A$20:$AJ$345</definedName>
    <definedName name="Z_D370933C_7852_4EFD_AA09_674883239A8A_.wvu.PrintArea" localSheetId="0" hidden="1">'12 Кв осв'!$A$1:$U$345</definedName>
    <definedName name="Z_D6D9C024_8179_4E41_8196_D59861ADD944_.wvu.FilterData" localSheetId="0" hidden="1">'12 Кв осв'!$A$19:$U$345</definedName>
    <definedName name="Z_DB261235_11BB_4087_993C_6C95DE1B6A4C_.wvu.FilterData" localSheetId="0" hidden="1">'12 Кв осв'!$A$20:$AJ$345</definedName>
    <definedName name="Z_E104860A_A3B7_4FDF_8BAB_6F219D9D3E8F_.wvu.FilterData" localSheetId="0" hidden="1">'12 Кв осв'!$A$20:$U$345</definedName>
    <definedName name="Z_E104860A_A3B7_4FDF_8BAB_6F219D9D3E8F_.wvu.PrintArea" localSheetId="0" hidden="1">'12 Кв осв'!$A$1:$U$345</definedName>
    <definedName name="Z_E104860A_A3B7_4FDF_8BAB_6F219D9D3E8F_.wvu.PrintTitles" localSheetId="0" hidden="1">'12 Кв осв'!$16:$19</definedName>
    <definedName name="Z_E160729D_A024_4208_99AD_B7D920828270_.wvu.FilterData" localSheetId="0" hidden="1">'12 Кв осв'!$A$20:$AJ$345</definedName>
    <definedName name="Z_E65E1C7B_B53B_4B88_8602_A3F4B4E3D382_.wvu.FilterData" localSheetId="0" hidden="1">'12 Кв осв'!$A$19:$U$345</definedName>
    <definedName name="Z_E8944C33_CF35_4790_9FEB_7204E02DE563_.wvu.FilterData" localSheetId="0" hidden="1">'12 Кв осв'!$A$19:$U$345</definedName>
    <definedName name="Z_E8944C33_CF35_4790_9FEB_7204E02DE563_.wvu.PrintArea" localSheetId="0" hidden="1">'12 Кв осв'!$A$1:$U$345</definedName>
    <definedName name="Z_E8944C33_CF35_4790_9FEB_7204E02DE563_.wvu.PrintTitles" localSheetId="0" hidden="1">'12 Кв осв'!$16:$19</definedName>
    <definedName name="Z_EA24F9C4_4F63_4167_A57F_F3BA4EBC69B9_.wvu.FilterData" localSheetId="0" hidden="1">'12 Кв осв'!$A$20:$AJ$345</definedName>
    <definedName name="Z_FC4A5C3E_CC76_446B_AD0B_B6731910C7DF_.wvu.FilterData" localSheetId="0" hidden="1">'12 Кв осв'!$A$20:$AJ$345</definedName>
    <definedName name="Z_FE763225_8029_41EB_BFCA_0FF020A928F1_.wvu.FilterData" localSheetId="0" hidden="1">'12 Кв осв'!$A$19:$U$345</definedName>
    <definedName name="Z_FFD7E54C_3584_445D_916C_CB13835F8BCF_.wvu.FilterData" localSheetId="0" hidden="1">'12 Кв осв'!$A$19:$U$345</definedName>
    <definedName name="_xlnm.Print_Area" localSheetId="0">'12 Кв осв'!$A$1:$U$345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5" i="1" l="1"/>
  <c r="S345" i="1" s="1"/>
  <c r="H345" i="1"/>
  <c r="G345" i="1"/>
  <c r="I344" i="1"/>
  <c r="S344" i="1" s="1"/>
  <c r="T344" i="1" s="1"/>
  <c r="H344" i="1"/>
  <c r="G344" i="1"/>
  <c r="I343" i="1"/>
  <c r="S343" i="1" s="1"/>
  <c r="T343" i="1" s="1"/>
  <c r="H343" i="1"/>
  <c r="G343" i="1"/>
  <c r="I342" i="1"/>
  <c r="S342" i="1" s="1"/>
  <c r="T342" i="1" s="1"/>
  <c r="H342" i="1"/>
  <c r="G342" i="1"/>
  <c r="I341" i="1"/>
  <c r="G341" i="1"/>
  <c r="I340" i="1"/>
  <c r="G340" i="1"/>
  <c r="I339" i="1"/>
  <c r="G339" i="1"/>
  <c r="R339" i="1" s="1"/>
  <c r="I338" i="1"/>
  <c r="G338" i="1"/>
  <c r="I337" i="1"/>
  <c r="G337" i="1"/>
  <c r="I336" i="1"/>
  <c r="G336" i="1"/>
  <c r="I335" i="1"/>
  <c r="G335" i="1"/>
  <c r="I334" i="1"/>
  <c r="G334" i="1"/>
  <c r="I333" i="1"/>
  <c r="G333" i="1"/>
  <c r="I332" i="1"/>
  <c r="G332" i="1"/>
  <c r="I331" i="1"/>
  <c r="G331" i="1"/>
  <c r="R331" i="1" s="1"/>
  <c r="I330" i="1"/>
  <c r="G330" i="1"/>
  <c r="I329" i="1"/>
  <c r="G329" i="1"/>
  <c r="I328" i="1"/>
  <c r="G328" i="1"/>
  <c r="I327" i="1"/>
  <c r="G327" i="1"/>
  <c r="R327" i="1" s="1"/>
  <c r="I326" i="1"/>
  <c r="G326" i="1"/>
  <c r="I325" i="1"/>
  <c r="G325" i="1"/>
  <c r="I324" i="1"/>
  <c r="G324" i="1"/>
  <c r="I323" i="1"/>
  <c r="I322" i="1"/>
  <c r="I321" i="1"/>
  <c r="I320" i="1"/>
  <c r="I319" i="1"/>
  <c r="G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S274" i="1" s="1"/>
  <c r="T274" i="1" s="1"/>
  <c r="H274" i="1"/>
  <c r="G274" i="1"/>
  <c r="I273" i="1"/>
  <c r="S273" i="1" s="1"/>
  <c r="H273" i="1"/>
  <c r="G273" i="1"/>
  <c r="I272" i="1"/>
  <c r="S272" i="1" s="1"/>
  <c r="H272" i="1"/>
  <c r="G272" i="1"/>
  <c r="I271" i="1"/>
  <c r="S271" i="1" s="1"/>
  <c r="T271" i="1" s="1"/>
  <c r="H271" i="1"/>
  <c r="G271" i="1"/>
  <c r="I270" i="1"/>
  <c r="S270" i="1" s="1"/>
  <c r="H270" i="1"/>
  <c r="G270" i="1"/>
  <c r="I269" i="1"/>
  <c r="S269" i="1" s="1"/>
  <c r="T269" i="1" s="1"/>
  <c r="H269" i="1"/>
  <c r="G269" i="1"/>
  <c r="I268" i="1"/>
  <c r="S268" i="1" s="1"/>
  <c r="H268" i="1"/>
  <c r="G268" i="1"/>
  <c r="I267" i="1"/>
  <c r="S267" i="1" s="1"/>
  <c r="T267" i="1" s="1"/>
  <c r="H267" i="1"/>
  <c r="G267" i="1"/>
  <c r="I266" i="1"/>
  <c r="S266" i="1" s="1"/>
  <c r="H266" i="1"/>
  <c r="G266" i="1"/>
  <c r="I265" i="1"/>
  <c r="S265" i="1" s="1"/>
  <c r="H265" i="1"/>
  <c r="G265" i="1"/>
  <c r="R265" i="1" s="1"/>
  <c r="I264" i="1"/>
  <c r="S264" i="1" s="1"/>
  <c r="H264" i="1"/>
  <c r="G264" i="1"/>
  <c r="I263" i="1"/>
  <c r="S263" i="1" s="1"/>
  <c r="H263" i="1"/>
  <c r="G263" i="1"/>
  <c r="I262" i="1"/>
  <c r="S262" i="1" s="1"/>
  <c r="H262" i="1"/>
  <c r="G262" i="1"/>
  <c r="R262" i="1" s="1"/>
  <c r="I261" i="1"/>
  <c r="S261" i="1" s="1"/>
  <c r="H261" i="1"/>
  <c r="G261" i="1"/>
  <c r="I260" i="1"/>
  <c r="S260" i="1" s="1"/>
  <c r="T260" i="1" s="1"/>
  <c r="H260" i="1"/>
  <c r="G260" i="1"/>
  <c r="I259" i="1"/>
  <c r="S259" i="1" s="1"/>
  <c r="T259" i="1" s="1"/>
  <c r="G259" i="1"/>
  <c r="I258" i="1"/>
  <c r="S258" i="1" s="1"/>
  <c r="T258" i="1" s="1"/>
  <c r="G258" i="1"/>
  <c r="I257" i="1"/>
  <c r="S257" i="1" s="1"/>
  <c r="H257" i="1"/>
  <c r="G257" i="1"/>
  <c r="R257" i="1" s="1"/>
  <c r="I256" i="1"/>
  <c r="S256" i="1" s="1"/>
  <c r="H256" i="1"/>
  <c r="G256" i="1"/>
  <c r="I255" i="1"/>
  <c r="S255" i="1" s="1"/>
  <c r="T255" i="1" s="1"/>
  <c r="H255" i="1"/>
  <c r="G255" i="1"/>
  <c r="R255" i="1" s="1"/>
  <c r="I254" i="1"/>
  <c r="I253" i="1"/>
  <c r="I252" i="1"/>
  <c r="G252" i="1"/>
  <c r="I251" i="1"/>
  <c r="S251" i="1" s="1"/>
  <c r="T251" i="1" s="1"/>
  <c r="H251" i="1"/>
  <c r="G251" i="1"/>
  <c r="I250" i="1"/>
  <c r="S250" i="1" s="1"/>
  <c r="H250" i="1"/>
  <c r="G250" i="1"/>
  <c r="I249" i="1"/>
  <c r="S249" i="1" s="1"/>
  <c r="H249" i="1"/>
  <c r="G249" i="1"/>
  <c r="I248" i="1"/>
  <c r="S248" i="1" s="1"/>
  <c r="H248" i="1"/>
  <c r="G248" i="1"/>
  <c r="I247" i="1"/>
  <c r="S247" i="1" s="1"/>
  <c r="H247" i="1"/>
  <c r="G247" i="1"/>
  <c r="I246" i="1"/>
  <c r="S246" i="1" s="1"/>
  <c r="H246" i="1"/>
  <c r="G246" i="1"/>
  <c r="I245" i="1"/>
  <c r="G245" i="1"/>
  <c r="I244" i="1"/>
  <c r="I243" i="1"/>
  <c r="G243" i="1"/>
  <c r="I242" i="1"/>
  <c r="G242" i="1"/>
  <c r="I241" i="1"/>
  <c r="S241" i="1" s="1"/>
  <c r="H241" i="1"/>
  <c r="G241" i="1"/>
  <c r="I240" i="1"/>
  <c r="S240" i="1" s="1"/>
  <c r="H240" i="1"/>
  <c r="G240" i="1"/>
  <c r="I239" i="1"/>
  <c r="S239" i="1" s="1"/>
  <c r="H239" i="1"/>
  <c r="G239" i="1"/>
  <c r="I238" i="1"/>
  <c r="S238" i="1" s="1"/>
  <c r="H238" i="1"/>
  <c r="G238" i="1"/>
  <c r="I237" i="1"/>
  <c r="S237" i="1" s="1"/>
  <c r="H237" i="1"/>
  <c r="G237" i="1"/>
  <c r="R237" i="1" s="1"/>
  <c r="I236" i="1"/>
  <c r="S236" i="1" s="1"/>
  <c r="H236" i="1"/>
  <c r="G236" i="1"/>
  <c r="I235" i="1"/>
  <c r="S235" i="1" s="1"/>
  <c r="H235" i="1"/>
  <c r="G235" i="1"/>
  <c r="I234" i="1"/>
  <c r="S234" i="1" s="1"/>
  <c r="H234" i="1"/>
  <c r="G234" i="1"/>
  <c r="I233" i="1"/>
  <c r="S233" i="1" s="1"/>
  <c r="H233" i="1"/>
  <c r="G233" i="1"/>
  <c r="I232" i="1"/>
  <c r="S232" i="1" s="1"/>
  <c r="H232" i="1"/>
  <c r="G232" i="1"/>
  <c r="I231" i="1"/>
  <c r="S231" i="1" s="1"/>
  <c r="H231" i="1"/>
  <c r="G231" i="1"/>
  <c r="R231" i="1" s="1"/>
  <c r="I230" i="1"/>
  <c r="S230" i="1" s="1"/>
  <c r="H230" i="1"/>
  <c r="G230" i="1"/>
  <c r="I229" i="1"/>
  <c r="S229" i="1" s="1"/>
  <c r="H229" i="1"/>
  <c r="G229" i="1"/>
  <c r="R229" i="1" s="1"/>
  <c r="I228" i="1"/>
  <c r="S228" i="1" s="1"/>
  <c r="H228" i="1"/>
  <c r="G228" i="1"/>
  <c r="I227" i="1"/>
  <c r="S227" i="1" s="1"/>
  <c r="H227" i="1"/>
  <c r="G227" i="1"/>
  <c r="I226" i="1"/>
  <c r="S226" i="1" s="1"/>
  <c r="H226" i="1"/>
  <c r="G226" i="1"/>
  <c r="I225" i="1"/>
  <c r="S225" i="1" s="1"/>
  <c r="H225" i="1"/>
  <c r="G225" i="1"/>
  <c r="I224" i="1"/>
  <c r="S224" i="1" s="1"/>
  <c r="H224" i="1"/>
  <c r="G224" i="1"/>
  <c r="I223" i="1"/>
  <c r="S223" i="1" s="1"/>
  <c r="H223" i="1"/>
  <c r="G223" i="1"/>
  <c r="R223" i="1" s="1"/>
  <c r="I222" i="1"/>
  <c r="S222" i="1" s="1"/>
  <c r="H222" i="1"/>
  <c r="G222" i="1"/>
  <c r="I221" i="1"/>
  <c r="H221" i="1"/>
  <c r="G221" i="1"/>
  <c r="I220" i="1"/>
  <c r="S220" i="1" s="1"/>
  <c r="H220" i="1"/>
  <c r="G220" i="1"/>
  <c r="I219" i="1"/>
  <c r="S219" i="1" s="1"/>
  <c r="H219" i="1"/>
  <c r="G219" i="1"/>
  <c r="I218" i="1"/>
  <c r="S218" i="1" s="1"/>
  <c r="H218" i="1"/>
  <c r="G218" i="1"/>
  <c r="I217" i="1"/>
  <c r="S217" i="1" s="1"/>
  <c r="H217" i="1"/>
  <c r="G217" i="1"/>
  <c r="I216" i="1"/>
  <c r="S216" i="1" s="1"/>
  <c r="H216" i="1"/>
  <c r="G216" i="1"/>
  <c r="I215" i="1"/>
  <c r="S215" i="1" s="1"/>
  <c r="H215" i="1"/>
  <c r="G215" i="1"/>
  <c r="I214" i="1"/>
  <c r="S214" i="1" s="1"/>
  <c r="H214" i="1"/>
  <c r="G214" i="1"/>
  <c r="I213" i="1"/>
  <c r="S213" i="1" s="1"/>
  <c r="H213" i="1"/>
  <c r="G213" i="1"/>
  <c r="I212" i="1"/>
  <c r="S212" i="1" s="1"/>
  <c r="H212" i="1"/>
  <c r="G212" i="1"/>
  <c r="I211" i="1"/>
  <c r="S211" i="1" s="1"/>
  <c r="H211" i="1"/>
  <c r="G211" i="1"/>
  <c r="I210" i="1"/>
  <c r="S210" i="1" s="1"/>
  <c r="H210" i="1"/>
  <c r="G210" i="1"/>
  <c r="I209" i="1"/>
  <c r="S209" i="1" s="1"/>
  <c r="H209" i="1"/>
  <c r="G209" i="1"/>
  <c r="I208" i="1"/>
  <c r="S208" i="1" s="1"/>
  <c r="H208" i="1"/>
  <c r="G208" i="1"/>
  <c r="I207" i="1"/>
  <c r="S207" i="1" s="1"/>
  <c r="H207" i="1"/>
  <c r="G207" i="1"/>
  <c r="R207" i="1" s="1"/>
  <c r="I206" i="1"/>
  <c r="S206" i="1" s="1"/>
  <c r="H206" i="1"/>
  <c r="G206" i="1"/>
  <c r="I205" i="1"/>
  <c r="S205" i="1" s="1"/>
  <c r="H205" i="1"/>
  <c r="G205" i="1"/>
  <c r="I204" i="1"/>
  <c r="S204" i="1" s="1"/>
  <c r="H204" i="1"/>
  <c r="G204" i="1"/>
  <c r="I203" i="1"/>
  <c r="S203" i="1" s="1"/>
  <c r="H203" i="1"/>
  <c r="G203" i="1"/>
  <c r="I202" i="1"/>
  <c r="S202" i="1" s="1"/>
  <c r="H202" i="1"/>
  <c r="G202" i="1"/>
  <c r="I201" i="1"/>
  <c r="S201" i="1" s="1"/>
  <c r="H201" i="1"/>
  <c r="G201" i="1"/>
  <c r="I200" i="1"/>
  <c r="S200" i="1" s="1"/>
  <c r="H200" i="1"/>
  <c r="G200" i="1"/>
  <c r="I199" i="1"/>
  <c r="S199" i="1" s="1"/>
  <c r="H199" i="1"/>
  <c r="G199" i="1"/>
  <c r="R199" i="1" s="1"/>
  <c r="I198" i="1"/>
  <c r="S198" i="1" s="1"/>
  <c r="H198" i="1"/>
  <c r="G198" i="1"/>
  <c r="I197" i="1"/>
  <c r="H197" i="1"/>
  <c r="G197" i="1"/>
  <c r="I196" i="1"/>
  <c r="S196" i="1" s="1"/>
  <c r="H196" i="1"/>
  <c r="G196" i="1"/>
  <c r="I195" i="1"/>
  <c r="S195" i="1" s="1"/>
  <c r="H195" i="1"/>
  <c r="G195" i="1"/>
  <c r="I194" i="1"/>
  <c r="S194" i="1" s="1"/>
  <c r="H194" i="1"/>
  <c r="G194" i="1"/>
  <c r="I193" i="1"/>
  <c r="S193" i="1" s="1"/>
  <c r="H193" i="1"/>
  <c r="G193" i="1"/>
  <c r="I192" i="1"/>
  <c r="S192" i="1" s="1"/>
  <c r="H192" i="1"/>
  <c r="G192" i="1"/>
  <c r="I191" i="1"/>
  <c r="S191" i="1" s="1"/>
  <c r="H191" i="1"/>
  <c r="G191" i="1"/>
  <c r="I190" i="1"/>
  <c r="S190" i="1" s="1"/>
  <c r="H190" i="1"/>
  <c r="G190" i="1"/>
  <c r="I189" i="1"/>
  <c r="S189" i="1" s="1"/>
  <c r="H189" i="1"/>
  <c r="G189" i="1"/>
  <c r="I188" i="1"/>
  <c r="G188" i="1"/>
  <c r="I187" i="1"/>
  <c r="S187" i="1" s="1"/>
  <c r="H187" i="1"/>
  <c r="G187" i="1"/>
  <c r="R187" i="1" s="1"/>
  <c r="I186" i="1"/>
  <c r="S186" i="1" s="1"/>
  <c r="H186" i="1"/>
  <c r="G186" i="1"/>
  <c r="Q185" i="1"/>
  <c r="Q28" i="1" s="1"/>
  <c r="P185" i="1"/>
  <c r="P28" i="1" s="1"/>
  <c r="O185" i="1"/>
  <c r="O28" i="1" s="1"/>
  <c r="N185" i="1"/>
  <c r="N28" i="1" s="1"/>
  <c r="M185" i="1"/>
  <c r="M28" i="1" s="1"/>
  <c r="L185" i="1"/>
  <c r="L28" i="1" s="1"/>
  <c r="K185" i="1"/>
  <c r="K28" i="1" s="1"/>
  <c r="J185" i="1"/>
  <c r="F185" i="1"/>
  <c r="F28" i="1" s="1"/>
  <c r="E185" i="1"/>
  <c r="E28" i="1" s="1"/>
  <c r="D185" i="1"/>
  <c r="D28" i="1" s="1"/>
  <c r="I183" i="1"/>
  <c r="S183" i="1" s="1"/>
  <c r="H183" i="1"/>
  <c r="G183" i="1"/>
  <c r="R183" i="1" s="1"/>
  <c r="I182" i="1"/>
  <c r="I181" i="1"/>
  <c r="S181" i="1" s="1"/>
  <c r="T181" i="1" s="1"/>
  <c r="H181" i="1"/>
  <c r="G181" i="1"/>
  <c r="I180" i="1"/>
  <c r="S180" i="1" s="1"/>
  <c r="T180" i="1" s="1"/>
  <c r="H180" i="1"/>
  <c r="G180" i="1"/>
  <c r="I179" i="1"/>
  <c r="S179" i="1" s="1"/>
  <c r="T179" i="1" s="1"/>
  <c r="H179" i="1"/>
  <c r="G179" i="1"/>
  <c r="I178" i="1"/>
  <c r="S178" i="1" s="1"/>
  <c r="H178" i="1"/>
  <c r="G178" i="1"/>
  <c r="I177" i="1"/>
  <c r="S177" i="1" s="1"/>
  <c r="T177" i="1" s="1"/>
  <c r="H177" i="1"/>
  <c r="G177" i="1"/>
  <c r="Q176" i="1"/>
  <c r="P176" i="1"/>
  <c r="O176" i="1"/>
  <c r="N176" i="1"/>
  <c r="M176" i="1"/>
  <c r="L176" i="1"/>
  <c r="K176" i="1"/>
  <c r="J176" i="1"/>
  <c r="F176" i="1"/>
  <c r="E176" i="1"/>
  <c r="D176" i="1"/>
  <c r="I175" i="1"/>
  <c r="S175" i="1" s="1"/>
  <c r="H175" i="1"/>
  <c r="H174" i="1" s="1"/>
  <c r="G175" i="1"/>
  <c r="G174" i="1" s="1"/>
  <c r="Q174" i="1"/>
  <c r="P174" i="1"/>
  <c r="O174" i="1"/>
  <c r="N174" i="1"/>
  <c r="M174" i="1"/>
  <c r="L174" i="1"/>
  <c r="K174" i="1"/>
  <c r="J174" i="1"/>
  <c r="F174" i="1"/>
  <c r="E174" i="1"/>
  <c r="D174" i="1"/>
  <c r="S165" i="1"/>
  <c r="S164" i="1" s="1"/>
  <c r="S25" i="1" s="1"/>
  <c r="R165" i="1"/>
  <c r="R164" i="1" s="1"/>
  <c r="R25" i="1" s="1"/>
  <c r="Q165" i="1"/>
  <c r="Q164" i="1" s="1"/>
  <c r="Q25" i="1" s="1"/>
  <c r="P165" i="1"/>
  <c r="P164" i="1" s="1"/>
  <c r="P25" i="1" s="1"/>
  <c r="O165" i="1"/>
  <c r="O164" i="1" s="1"/>
  <c r="O25" i="1" s="1"/>
  <c r="N165" i="1"/>
  <c r="N164" i="1" s="1"/>
  <c r="N25" i="1" s="1"/>
  <c r="M165" i="1"/>
  <c r="M164" i="1" s="1"/>
  <c r="M25" i="1" s="1"/>
  <c r="L165" i="1"/>
  <c r="L164" i="1" s="1"/>
  <c r="L25" i="1" s="1"/>
  <c r="K165" i="1"/>
  <c r="K164" i="1" s="1"/>
  <c r="K25" i="1" s="1"/>
  <c r="J165" i="1"/>
  <c r="I165" i="1"/>
  <c r="H165" i="1"/>
  <c r="G165" i="1"/>
  <c r="G164" i="1" s="1"/>
  <c r="G25" i="1" s="1"/>
  <c r="F165" i="1"/>
  <c r="F164" i="1" s="1"/>
  <c r="F25" i="1" s="1"/>
  <c r="E165" i="1"/>
  <c r="E164" i="1" s="1"/>
  <c r="E25" i="1" s="1"/>
  <c r="D165" i="1"/>
  <c r="D164" i="1" s="1"/>
  <c r="D25" i="1" s="1"/>
  <c r="J164" i="1"/>
  <c r="J25" i="1" s="1"/>
  <c r="I164" i="1"/>
  <c r="I25" i="1" s="1"/>
  <c r="H164" i="1"/>
  <c r="H25" i="1" s="1"/>
  <c r="I163" i="1"/>
  <c r="S163" i="1" s="1"/>
  <c r="H163" i="1"/>
  <c r="G163" i="1"/>
  <c r="I162" i="1"/>
  <c r="G162" i="1"/>
  <c r="I161" i="1"/>
  <c r="G161" i="1"/>
  <c r="I160" i="1"/>
  <c r="G160" i="1"/>
  <c r="I159" i="1"/>
  <c r="G159" i="1"/>
  <c r="I158" i="1"/>
  <c r="G158" i="1"/>
  <c r="R158" i="1" s="1"/>
  <c r="I157" i="1"/>
  <c r="G157" i="1"/>
  <c r="I156" i="1"/>
  <c r="G156" i="1"/>
  <c r="I155" i="1"/>
  <c r="G155" i="1"/>
  <c r="I154" i="1"/>
  <c r="G154" i="1"/>
  <c r="I153" i="1"/>
  <c r="G153" i="1"/>
  <c r="I152" i="1"/>
  <c r="G152" i="1"/>
  <c r="I151" i="1"/>
  <c r="S151" i="1" s="1"/>
  <c r="H151" i="1"/>
  <c r="G151" i="1"/>
  <c r="I150" i="1"/>
  <c r="S150" i="1" s="1"/>
  <c r="H150" i="1"/>
  <c r="G150" i="1"/>
  <c r="I149" i="1"/>
  <c r="S149" i="1" s="1"/>
  <c r="H149" i="1"/>
  <c r="G149" i="1"/>
  <c r="I148" i="1"/>
  <c r="S148" i="1" s="1"/>
  <c r="H148" i="1"/>
  <c r="G148" i="1"/>
  <c r="I147" i="1"/>
  <c r="S147" i="1" s="1"/>
  <c r="T147" i="1" s="1"/>
  <c r="H147" i="1"/>
  <c r="G147" i="1"/>
  <c r="R147" i="1" s="1"/>
  <c r="I146" i="1"/>
  <c r="H146" i="1"/>
  <c r="G146" i="1"/>
  <c r="I145" i="1"/>
  <c r="S145" i="1" s="1"/>
  <c r="H145" i="1"/>
  <c r="G145" i="1"/>
  <c r="I144" i="1"/>
  <c r="S144" i="1" s="1"/>
  <c r="T144" i="1" s="1"/>
  <c r="H144" i="1"/>
  <c r="G144" i="1"/>
  <c r="I143" i="1"/>
  <c r="S143" i="1" s="1"/>
  <c r="T143" i="1" s="1"/>
  <c r="H143" i="1"/>
  <c r="G143" i="1"/>
  <c r="I142" i="1"/>
  <c r="S142" i="1" s="1"/>
  <c r="H142" i="1"/>
  <c r="G142" i="1"/>
  <c r="I141" i="1"/>
  <c r="S141" i="1" s="1"/>
  <c r="H141" i="1"/>
  <c r="G141" i="1"/>
  <c r="I140" i="1"/>
  <c r="S140" i="1" s="1"/>
  <c r="T140" i="1" s="1"/>
  <c r="H140" i="1"/>
  <c r="G140" i="1"/>
  <c r="I139" i="1"/>
  <c r="S139" i="1" s="1"/>
  <c r="H139" i="1"/>
  <c r="G139" i="1"/>
  <c r="R139" i="1" s="1"/>
  <c r="I138" i="1"/>
  <c r="S138" i="1" s="1"/>
  <c r="H138" i="1"/>
  <c r="G138" i="1"/>
  <c r="I137" i="1"/>
  <c r="H137" i="1"/>
  <c r="G137" i="1"/>
  <c r="I136" i="1"/>
  <c r="S136" i="1" s="1"/>
  <c r="H136" i="1"/>
  <c r="G136" i="1"/>
  <c r="I135" i="1"/>
  <c r="S135" i="1" s="1"/>
  <c r="H135" i="1"/>
  <c r="G135" i="1"/>
  <c r="I134" i="1"/>
  <c r="S134" i="1" s="1"/>
  <c r="H134" i="1"/>
  <c r="G134" i="1"/>
  <c r="I133" i="1"/>
  <c r="S133" i="1" s="1"/>
  <c r="H133" i="1"/>
  <c r="G133" i="1"/>
  <c r="I132" i="1"/>
  <c r="S132" i="1" s="1"/>
  <c r="H132" i="1"/>
  <c r="G132" i="1"/>
  <c r="I131" i="1"/>
  <c r="S131" i="1" s="1"/>
  <c r="H131" i="1"/>
  <c r="G131" i="1"/>
  <c r="I130" i="1"/>
  <c r="S130" i="1" s="1"/>
  <c r="H130" i="1"/>
  <c r="G130" i="1"/>
  <c r="I129" i="1"/>
  <c r="S129" i="1" s="1"/>
  <c r="T129" i="1" s="1"/>
  <c r="H129" i="1"/>
  <c r="G129" i="1"/>
  <c r="I128" i="1"/>
  <c r="S128" i="1" s="1"/>
  <c r="T128" i="1" s="1"/>
  <c r="H128" i="1"/>
  <c r="G128" i="1"/>
  <c r="I127" i="1"/>
  <c r="S127" i="1" s="1"/>
  <c r="T127" i="1" s="1"/>
  <c r="H127" i="1"/>
  <c r="G127" i="1"/>
  <c r="I126" i="1"/>
  <c r="S126" i="1" s="1"/>
  <c r="H126" i="1"/>
  <c r="G126" i="1"/>
  <c r="I125" i="1"/>
  <c r="S125" i="1" s="1"/>
  <c r="T125" i="1" s="1"/>
  <c r="H125" i="1"/>
  <c r="G125" i="1"/>
  <c r="I124" i="1"/>
  <c r="S124" i="1" s="1"/>
  <c r="H124" i="1"/>
  <c r="G124" i="1"/>
  <c r="I123" i="1"/>
  <c r="S123" i="1" s="1"/>
  <c r="H123" i="1"/>
  <c r="G123" i="1"/>
  <c r="I122" i="1"/>
  <c r="S122" i="1" s="1"/>
  <c r="H122" i="1"/>
  <c r="G122" i="1"/>
  <c r="I121" i="1"/>
  <c r="S121" i="1" s="1"/>
  <c r="H121" i="1"/>
  <c r="G121" i="1"/>
  <c r="I120" i="1"/>
  <c r="S120" i="1" s="1"/>
  <c r="H120" i="1"/>
  <c r="G120" i="1"/>
  <c r="I119" i="1"/>
  <c r="S119" i="1" s="1"/>
  <c r="H119" i="1"/>
  <c r="G119" i="1"/>
  <c r="R119" i="1" s="1"/>
  <c r="I118" i="1"/>
  <c r="S118" i="1" s="1"/>
  <c r="T118" i="1" s="1"/>
  <c r="H118" i="1"/>
  <c r="G118" i="1"/>
  <c r="I117" i="1"/>
  <c r="S117" i="1" s="1"/>
  <c r="T117" i="1" s="1"/>
  <c r="H117" i="1"/>
  <c r="G117" i="1"/>
  <c r="I116" i="1"/>
  <c r="S116" i="1" s="1"/>
  <c r="H116" i="1"/>
  <c r="G116" i="1"/>
  <c r="I115" i="1"/>
  <c r="S115" i="1" s="1"/>
  <c r="H115" i="1"/>
  <c r="G115" i="1"/>
  <c r="I114" i="1"/>
  <c r="S114" i="1" s="1"/>
  <c r="H114" i="1"/>
  <c r="G114" i="1"/>
  <c r="I113" i="1"/>
  <c r="S113" i="1" s="1"/>
  <c r="T113" i="1" s="1"/>
  <c r="H113" i="1"/>
  <c r="G113" i="1"/>
  <c r="I112" i="1"/>
  <c r="S112" i="1" s="1"/>
  <c r="H112" i="1"/>
  <c r="G112" i="1"/>
  <c r="I111" i="1"/>
  <c r="S111" i="1" s="1"/>
  <c r="T111" i="1" s="1"/>
  <c r="H111" i="1"/>
  <c r="G111" i="1"/>
  <c r="R111" i="1" s="1"/>
  <c r="I110" i="1"/>
  <c r="S110" i="1" s="1"/>
  <c r="H110" i="1"/>
  <c r="G110" i="1"/>
  <c r="I109" i="1"/>
  <c r="S109" i="1" s="1"/>
  <c r="H109" i="1"/>
  <c r="G109" i="1"/>
  <c r="I108" i="1"/>
  <c r="S108" i="1" s="1"/>
  <c r="H108" i="1"/>
  <c r="G108" i="1"/>
  <c r="I107" i="1"/>
  <c r="S107" i="1" s="1"/>
  <c r="T107" i="1" s="1"/>
  <c r="H107" i="1"/>
  <c r="G107" i="1"/>
  <c r="I106" i="1"/>
  <c r="S106" i="1" s="1"/>
  <c r="T106" i="1" s="1"/>
  <c r="H106" i="1"/>
  <c r="G106" i="1"/>
  <c r="I105" i="1"/>
  <c r="S105" i="1" s="1"/>
  <c r="T105" i="1" s="1"/>
  <c r="H105" i="1"/>
  <c r="G105" i="1"/>
  <c r="I104" i="1"/>
  <c r="S104" i="1" s="1"/>
  <c r="H104" i="1"/>
  <c r="G104" i="1"/>
  <c r="I103" i="1"/>
  <c r="S103" i="1" s="1"/>
  <c r="H103" i="1"/>
  <c r="G103" i="1"/>
  <c r="I102" i="1"/>
  <c r="S102" i="1" s="1"/>
  <c r="H102" i="1"/>
  <c r="G102" i="1"/>
  <c r="I101" i="1"/>
  <c r="H101" i="1"/>
  <c r="G101" i="1"/>
  <c r="I100" i="1"/>
  <c r="S100" i="1" s="1"/>
  <c r="H100" i="1"/>
  <c r="G100" i="1"/>
  <c r="R100" i="1" s="1"/>
  <c r="Q99" i="1"/>
  <c r="P99" i="1"/>
  <c r="O99" i="1"/>
  <c r="N99" i="1"/>
  <c r="M99" i="1"/>
  <c r="L99" i="1"/>
  <c r="K99" i="1"/>
  <c r="J99" i="1"/>
  <c r="F99" i="1"/>
  <c r="E99" i="1"/>
  <c r="D99" i="1"/>
  <c r="I98" i="1"/>
  <c r="S98" i="1" s="1"/>
  <c r="T98" i="1" s="1"/>
  <c r="H98" i="1"/>
  <c r="G98" i="1"/>
  <c r="I97" i="1"/>
  <c r="S97" i="1" s="1"/>
  <c r="T97" i="1" s="1"/>
  <c r="H97" i="1"/>
  <c r="G97" i="1"/>
  <c r="I96" i="1"/>
  <c r="S96" i="1" s="1"/>
  <c r="T96" i="1" s="1"/>
  <c r="H96" i="1"/>
  <c r="G96" i="1"/>
  <c r="I95" i="1"/>
  <c r="S95" i="1" s="1"/>
  <c r="T95" i="1" s="1"/>
  <c r="H95" i="1"/>
  <c r="G95" i="1"/>
  <c r="R95" i="1" s="1"/>
  <c r="I94" i="1"/>
  <c r="S94" i="1" s="1"/>
  <c r="T94" i="1" s="1"/>
  <c r="H94" i="1"/>
  <c r="G94" i="1"/>
  <c r="I93" i="1"/>
  <c r="S93" i="1" s="1"/>
  <c r="H93" i="1"/>
  <c r="G93" i="1"/>
  <c r="I92" i="1"/>
  <c r="S92" i="1" s="1"/>
  <c r="H92" i="1"/>
  <c r="G92" i="1"/>
  <c r="I91" i="1"/>
  <c r="S91" i="1" s="1"/>
  <c r="H91" i="1"/>
  <c r="G91" i="1"/>
  <c r="I90" i="1"/>
  <c r="H90" i="1"/>
  <c r="G90" i="1"/>
  <c r="I89" i="1"/>
  <c r="S89" i="1" s="1"/>
  <c r="T89" i="1" s="1"/>
  <c r="H89" i="1"/>
  <c r="G89" i="1"/>
  <c r="I88" i="1"/>
  <c r="S88" i="1" s="1"/>
  <c r="H88" i="1"/>
  <c r="G88" i="1"/>
  <c r="I87" i="1"/>
  <c r="G87" i="1"/>
  <c r="I86" i="1"/>
  <c r="G86" i="1"/>
  <c r="I85" i="1"/>
  <c r="G85" i="1"/>
  <c r="I84" i="1"/>
  <c r="G84" i="1"/>
  <c r="I83" i="1"/>
  <c r="G83" i="1"/>
  <c r="I82" i="1"/>
  <c r="G82" i="1"/>
  <c r="R82" i="1" s="1"/>
  <c r="I81" i="1"/>
  <c r="G81" i="1"/>
  <c r="I80" i="1"/>
  <c r="G80" i="1"/>
  <c r="I79" i="1"/>
  <c r="G79" i="1"/>
  <c r="I78" i="1"/>
  <c r="G78" i="1"/>
  <c r="Q77" i="1"/>
  <c r="P77" i="1"/>
  <c r="O77" i="1"/>
  <c r="N77" i="1"/>
  <c r="M77" i="1"/>
  <c r="L77" i="1"/>
  <c r="K77" i="1"/>
  <c r="J77" i="1"/>
  <c r="F77" i="1"/>
  <c r="E77" i="1"/>
  <c r="D77" i="1"/>
  <c r="I75" i="1"/>
  <c r="S75" i="1" s="1"/>
  <c r="H75" i="1"/>
  <c r="G75" i="1"/>
  <c r="I74" i="1"/>
  <c r="G74" i="1"/>
  <c r="R74" i="1" s="1"/>
  <c r="I73" i="1"/>
  <c r="H73" i="1"/>
  <c r="G73" i="1"/>
  <c r="I72" i="1"/>
  <c r="S72" i="1" s="1"/>
  <c r="T72" i="1" s="1"/>
  <c r="H72" i="1"/>
  <c r="G72" i="1"/>
  <c r="Q71" i="1"/>
  <c r="P71" i="1"/>
  <c r="O71" i="1"/>
  <c r="N71" i="1"/>
  <c r="M71" i="1"/>
  <c r="L71" i="1"/>
  <c r="K71" i="1"/>
  <c r="J71" i="1"/>
  <c r="F71" i="1"/>
  <c r="E71" i="1"/>
  <c r="D71" i="1"/>
  <c r="I69" i="1"/>
  <c r="S69" i="1" s="1"/>
  <c r="H69" i="1"/>
  <c r="G69" i="1"/>
  <c r="R69" i="1" s="1"/>
  <c r="I68" i="1"/>
  <c r="S68" i="1" s="1"/>
  <c r="T68" i="1" s="1"/>
  <c r="H68" i="1"/>
  <c r="G68" i="1"/>
  <c r="I67" i="1"/>
  <c r="S67" i="1" s="1"/>
  <c r="T67" i="1" s="1"/>
  <c r="H67" i="1"/>
  <c r="G67" i="1"/>
  <c r="I66" i="1"/>
  <c r="S66" i="1" s="1"/>
  <c r="T66" i="1" s="1"/>
  <c r="H66" i="1"/>
  <c r="G66" i="1"/>
  <c r="I65" i="1"/>
  <c r="H65" i="1"/>
  <c r="G65" i="1"/>
  <c r="I64" i="1"/>
  <c r="S64" i="1" s="1"/>
  <c r="H64" i="1"/>
  <c r="G64" i="1"/>
  <c r="Q63" i="1"/>
  <c r="P63" i="1"/>
  <c r="O63" i="1"/>
  <c r="N63" i="1"/>
  <c r="M63" i="1"/>
  <c r="L63" i="1"/>
  <c r="K63" i="1"/>
  <c r="J63" i="1"/>
  <c r="F63" i="1"/>
  <c r="E63" i="1"/>
  <c r="D63" i="1"/>
  <c r="I62" i="1"/>
  <c r="H62" i="1"/>
  <c r="G62" i="1"/>
  <c r="I61" i="1"/>
  <c r="S61" i="1" s="1"/>
  <c r="H61" i="1"/>
  <c r="G61" i="1"/>
  <c r="Q60" i="1"/>
  <c r="P60" i="1"/>
  <c r="O60" i="1"/>
  <c r="N60" i="1"/>
  <c r="M60" i="1"/>
  <c r="L60" i="1"/>
  <c r="K60" i="1"/>
  <c r="J60" i="1"/>
  <c r="F60" i="1"/>
  <c r="E60" i="1"/>
  <c r="D60" i="1"/>
  <c r="I59" i="1"/>
  <c r="S59" i="1" s="1"/>
  <c r="S58" i="1" s="1"/>
  <c r="H59" i="1"/>
  <c r="H58" i="1" s="1"/>
  <c r="G59" i="1"/>
  <c r="G58" i="1" s="1"/>
  <c r="Q58" i="1"/>
  <c r="P58" i="1"/>
  <c r="O58" i="1"/>
  <c r="N58" i="1"/>
  <c r="M58" i="1"/>
  <c r="L58" i="1"/>
  <c r="K58" i="1"/>
  <c r="J58" i="1"/>
  <c r="F58" i="1"/>
  <c r="E58" i="1"/>
  <c r="D58" i="1"/>
  <c r="I57" i="1"/>
  <c r="H57" i="1"/>
  <c r="H55" i="1" s="1"/>
  <c r="G57" i="1"/>
  <c r="I56" i="1"/>
  <c r="G56" i="1"/>
  <c r="R56" i="1" s="1"/>
  <c r="Q55" i="1"/>
  <c r="P55" i="1"/>
  <c r="O55" i="1"/>
  <c r="N55" i="1"/>
  <c r="M55" i="1"/>
  <c r="L55" i="1"/>
  <c r="K55" i="1"/>
  <c r="J55" i="1"/>
  <c r="F55" i="1"/>
  <c r="E55" i="1"/>
  <c r="D55" i="1"/>
  <c r="I52" i="1"/>
  <c r="S52" i="1" s="1"/>
  <c r="T52" i="1" s="1"/>
  <c r="H52" i="1"/>
  <c r="G52" i="1"/>
  <c r="I51" i="1"/>
  <c r="I50" i="1"/>
  <c r="G50" i="1"/>
  <c r="I49" i="1"/>
  <c r="G49" i="1"/>
  <c r="R49" i="1" s="1"/>
  <c r="I48" i="1"/>
  <c r="G48" i="1"/>
  <c r="R48" i="1" s="1"/>
  <c r="I47" i="1"/>
  <c r="S47" i="1" s="1"/>
  <c r="T47" i="1" s="1"/>
  <c r="H47" i="1"/>
  <c r="G47" i="1"/>
  <c r="R47" i="1" s="1"/>
  <c r="I46" i="1"/>
  <c r="S46" i="1" s="1"/>
  <c r="T46" i="1" s="1"/>
  <c r="H46" i="1"/>
  <c r="G46" i="1"/>
  <c r="I45" i="1"/>
  <c r="S45" i="1" s="1"/>
  <c r="T45" i="1" s="1"/>
  <c r="H45" i="1"/>
  <c r="G45" i="1"/>
  <c r="I44" i="1"/>
  <c r="S44" i="1" s="1"/>
  <c r="H44" i="1"/>
  <c r="G44" i="1"/>
  <c r="Q43" i="1"/>
  <c r="Q37" i="1" s="1"/>
  <c r="P43" i="1"/>
  <c r="O43" i="1"/>
  <c r="N43" i="1"/>
  <c r="M43" i="1"/>
  <c r="L43" i="1"/>
  <c r="K43" i="1"/>
  <c r="J43" i="1"/>
  <c r="F43" i="1"/>
  <c r="E43" i="1"/>
  <c r="D43" i="1"/>
  <c r="I42" i="1"/>
  <c r="I41" i="1" s="1"/>
  <c r="H42" i="1"/>
  <c r="H41" i="1" s="1"/>
  <c r="G42" i="1"/>
  <c r="G41" i="1" s="1"/>
  <c r="Q41" i="1"/>
  <c r="P41" i="1"/>
  <c r="O41" i="1"/>
  <c r="N41" i="1"/>
  <c r="M41" i="1"/>
  <c r="L41" i="1"/>
  <c r="K41" i="1"/>
  <c r="J41" i="1"/>
  <c r="F41" i="1"/>
  <c r="E41" i="1"/>
  <c r="D4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J28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D20" i="1"/>
  <c r="E20" i="1" s="1"/>
  <c r="F20" i="1" s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C20" i="1"/>
  <c r="B20" i="1"/>
  <c r="R98" i="1" l="1"/>
  <c r="R66" i="1"/>
  <c r="R80" i="1"/>
  <c r="R261" i="1"/>
  <c r="R81" i="1"/>
  <c r="R243" i="1"/>
  <c r="R195" i="1"/>
  <c r="R219" i="1"/>
  <c r="R235" i="1"/>
  <c r="R211" i="1"/>
  <c r="R329" i="1"/>
  <c r="R341" i="1"/>
  <c r="R44" i="1"/>
  <c r="R204" i="1"/>
  <c r="R220" i="1"/>
  <c r="R228" i="1"/>
  <c r="R342" i="1"/>
  <c r="R85" i="1"/>
  <c r="R125" i="1"/>
  <c r="R248" i="1"/>
  <c r="R266" i="1"/>
  <c r="R160" i="1"/>
  <c r="R258" i="1"/>
  <c r="R142" i="1"/>
  <c r="R150" i="1"/>
  <c r="R267" i="1"/>
  <c r="R89" i="1"/>
  <c r="R338" i="1"/>
  <c r="H60" i="1"/>
  <c r="H54" i="1" s="1"/>
  <c r="H23" i="1" s="1"/>
  <c r="R105" i="1"/>
  <c r="G60" i="1"/>
  <c r="R137" i="1"/>
  <c r="R188" i="1"/>
  <c r="R256" i="1"/>
  <c r="R190" i="1"/>
  <c r="R238" i="1"/>
  <c r="R319" i="1"/>
  <c r="R344" i="1"/>
  <c r="R259" i="1"/>
  <c r="R192" i="1"/>
  <c r="H71" i="1"/>
  <c r="R91" i="1"/>
  <c r="R112" i="1"/>
  <c r="R120" i="1"/>
  <c r="R268" i="1"/>
  <c r="R152" i="1"/>
  <c r="R241" i="1"/>
  <c r="R325" i="1"/>
  <c r="R68" i="1"/>
  <c r="R92" i="1"/>
  <c r="R121" i="1"/>
  <c r="R129" i="1"/>
  <c r="R269" i="1"/>
  <c r="R75" i="1"/>
  <c r="R83" i="1"/>
  <c r="R210" i="1"/>
  <c r="R218" i="1"/>
  <c r="R242" i="1"/>
  <c r="R156" i="1"/>
  <c r="J70" i="1"/>
  <c r="J24" i="1" s="1"/>
  <c r="R134" i="1"/>
  <c r="R161" i="1"/>
  <c r="D171" i="1"/>
  <c r="D26" i="1" s="1"/>
  <c r="R151" i="1"/>
  <c r="R232" i="1"/>
  <c r="G71" i="1"/>
  <c r="R104" i="1"/>
  <c r="F171" i="1"/>
  <c r="F26" i="1" s="1"/>
  <c r="R73" i="1"/>
  <c r="R135" i="1"/>
  <c r="R162" i="1"/>
  <c r="R252" i="1"/>
  <c r="R196" i="1"/>
  <c r="R212" i="1"/>
  <c r="I176" i="1"/>
  <c r="R328" i="1"/>
  <c r="R340" i="1"/>
  <c r="R46" i="1"/>
  <c r="R114" i="1"/>
  <c r="R205" i="1"/>
  <c r="R213" i="1"/>
  <c r="R271" i="1"/>
  <c r="R62" i="1"/>
  <c r="N54" i="1"/>
  <c r="N23" i="1" s="1"/>
  <c r="R106" i="1"/>
  <c r="R84" i="1"/>
  <c r="R122" i="1"/>
  <c r="Q54" i="1"/>
  <c r="Q23" i="1" s="1"/>
  <c r="R107" i="1"/>
  <c r="R115" i="1"/>
  <c r="R130" i="1"/>
  <c r="E171" i="1"/>
  <c r="E26" i="1" s="1"/>
  <c r="R206" i="1"/>
  <c r="R272" i="1"/>
  <c r="R87" i="1"/>
  <c r="R332" i="1"/>
  <c r="I174" i="1"/>
  <c r="R96" i="1"/>
  <c r="R109" i="1"/>
  <c r="K171" i="1"/>
  <c r="K26" i="1" s="1"/>
  <c r="R239" i="1"/>
  <c r="R274" i="1"/>
  <c r="R333" i="1"/>
  <c r="R132" i="1"/>
  <c r="R148" i="1"/>
  <c r="R178" i="1"/>
  <c r="R224" i="1"/>
  <c r="R249" i="1"/>
  <c r="R334" i="1"/>
  <c r="R209" i="1"/>
  <c r="R240" i="1"/>
  <c r="R345" i="1"/>
  <c r="Q30" i="1"/>
  <c r="R61" i="1"/>
  <c r="Q70" i="1"/>
  <c r="Q24" i="1" s="1"/>
  <c r="R110" i="1"/>
  <c r="R72" i="1"/>
  <c r="R141" i="1"/>
  <c r="R179" i="1"/>
  <c r="R186" i="1"/>
  <c r="R225" i="1"/>
  <c r="R250" i="1"/>
  <c r="P54" i="1"/>
  <c r="P23" i="1" s="1"/>
  <c r="N37" i="1"/>
  <c r="N30" i="1" s="1"/>
  <c r="N22" i="1" s="1"/>
  <c r="R126" i="1"/>
  <c r="R194" i="1"/>
  <c r="R233" i="1"/>
  <c r="R324" i="1"/>
  <c r="R336" i="1"/>
  <c r="R131" i="1"/>
  <c r="R138" i="1"/>
  <c r="R203" i="1"/>
  <c r="R216" i="1"/>
  <c r="R42" i="1"/>
  <c r="R41" i="1" s="1"/>
  <c r="R59" i="1"/>
  <c r="R58" i="1" s="1"/>
  <c r="H77" i="1"/>
  <c r="R103" i="1"/>
  <c r="R118" i="1"/>
  <c r="R145" i="1"/>
  <c r="R153" i="1"/>
  <c r="R217" i="1"/>
  <c r="R264" i="1"/>
  <c r="R154" i="1"/>
  <c r="R90" i="1"/>
  <c r="R226" i="1"/>
  <c r="R146" i="1"/>
  <c r="R155" i="1"/>
  <c r="R330" i="1"/>
  <c r="S42" i="1"/>
  <c r="S41" i="1" s="1"/>
  <c r="R57" i="1"/>
  <c r="R55" i="1" s="1"/>
  <c r="D37" i="1"/>
  <c r="D30" i="1" s="1"/>
  <c r="D22" i="1" s="1"/>
  <c r="D70" i="1"/>
  <c r="D24" i="1" s="1"/>
  <c r="R113" i="1"/>
  <c r="R133" i="1"/>
  <c r="G176" i="1"/>
  <c r="G171" i="1" s="1"/>
  <c r="G26" i="1" s="1"/>
  <c r="R197" i="1"/>
  <c r="R227" i="1"/>
  <c r="R273" i="1"/>
  <c r="E37" i="1"/>
  <c r="E30" i="1" s="1"/>
  <c r="R50" i="1"/>
  <c r="E70" i="1"/>
  <c r="E24" i="1" s="1"/>
  <c r="R127" i="1"/>
  <c r="R157" i="1"/>
  <c r="J171" i="1"/>
  <c r="J26" i="1" s="1"/>
  <c r="R191" i="1"/>
  <c r="R198" i="1"/>
  <c r="R234" i="1"/>
  <c r="H185" i="1"/>
  <c r="H28" i="1" s="1"/>
  <c r="F37" i="1"/>
  <c r="F30" i="1" s="1"/>
  <c r="R64" i="1"/>
  <c r="L171" i="1"/>
  <c r="L26" i="1" s="1"/>
  <c r="R128" i="1"/>
  <c r="M171" i="1"/>
  <c r="M26" i="1" s="1"/>
  <c r="I58" i="1"/>
  <c r="G63" i="1"/>
  <c r="K70" i="1"/>
  <c r="K24" i="1" s="1"/>
  <c r="R86" i="1"/>
  <c r="R94" i="1"/>
  <c r="R149" i="1"/>
  <c r="R159" i="1"/>
  <c r="N171" i="1"/>
  <c r="N26" i="1" s="1"/>
  <c r="R214" i="1"/>
  <c r="R251" i="1"/>
  <c r="R260" i="1"/>
  <c r="R343" i="1"/>
  <c r="L70" i="1"/>
  <c r="L24" i="1" s="1"/>
  <c r="O171" i="1"/>
  <c r="O26" i="1" s="1"/>
  <c r="H63" i="1"/>
  <c r="D54" i="1"/>
  <c r="D23" i="1" s="1"/>
  <c r="P171" i="1"/>
  <c r="P26" i="1" s="1"/>
  <c r="F70" i="1"/>
  <c r="F24" i="1" s="1"/>
  <c r="Q171" i="1"/>
  <c r="Q26" i="1" s="1"/>
  <c r="H176" i="1"/>
  <c r="H171" i="1" s="1"/>
  <c r="H26" i="1" s="1"/>
  <c r="R221" i="1"/>
  <c r="J37" i="1"/>
  <c r="J30" i="1" s="1"/>
  <c r="K37" i="1"/>
  <c r="K30" i="1" s="1"/>
  <c r="K22" i="1" s="1"/>
  <c r="I63" i="1"/>
  <c r="E54" i="1"/>
  <c r="E23" i="1" s="1"/>
  <c r="M37" i="1"/>
  <c r="M30" i="1" s="1"/>
  <c r="M22" i="1" s="1"/>
  <c r="R45" i="1"/>
  <c r="F54" i="1"/>
  <c r="F23" i="1" s="1"/>
  <c r="O70" i="1"/>
  <c r="O24" i="1" s="1"/>
  <c r="R88" i="1"/>
  <c r="R143" i="1"/>
  <c r="R193" i="1"/>
  <c r="R208" i="1"/>
  <c r="R215" i="1"/>
  <c r="R222" i="1"/>
  <c r="R236" i="1"/>
  <c r="M70" i="1"/>
  <c r="M24" i="1" s="1"/>
  <c r="L37" i="1"/>
  <c r="L30" i="1" s="1"/>
  <c r="N70" i="1"/>
  <c r="N24" i="1" s="1"/>
  <c r="H43" i="1"/>
  <c r="H37" i="1" s="1"/>
  <c r="H30" i="1" s="1"/>
  <c r="H22" i="1" s="1"/>
  <c r="G55" i="1"/>
  <c r="P70" i="1"/>
  <c r="P24" i="1" s="1"/>
  <c r="R116" i="1"/>
  <c r="R136" i="1"/>
  <c r="R180" i="1"/>
  <c r="R201" i="1"/>
  <c r="R335" i="1"/>
  <c r="G99" i="1"/>
  <c r="R52" i="1"/>
  <c r="O37" i="1"/>
  <c r="O30" i="1" s="1"/>
  <c r="J54" i="1"/>
  <c r="J23" i="1" s="1"/>
  <c r="P37" i="1"/>
  <c r="P30" i="1" s="1"/>
  <c r="K54" i="1"/>
  <c r="K23" i="1" s="1"/>
  <c r="G77" i="1"/>
  <c r="H99" i="1"/>
  <c r="R123" i="1"/>
  <c r="R245" i="1"/>
  <c r="I77" i="1"/>
  <c r="I99" i="1"/>
  <c r="R117" i="1"/>
  <c r="R144" i="1"/>
  <c r="R163" i="1"/>
  <c r="R181" i="1"/>
  <c r="R202" i="1"/>
  <c r="R230" i="1"/>
  <c r="R246" i="1"/>
  <c r="O54" i="1"/>
  <c r="O23" i="1" s="1"/>
  <c r="L54" i="1"/>
  <c r="L23" i="1" s="1"/>
  <c r="M54" i="1"/>
  <c r="M23" i="1" s="1"/>
  <c r="R79" i="1"/>
  <c r="R97" i="1"/>
  <c r="R102" i="1"/>
  <c r="R124" i="1"/>
  <c r="R263" i="1"/>
  <c r="R270" i="1"/>
  <c r="R326" i="1"/>
  <c r="R337" i="1"/>
  <c r="S176" i="1"/>
  <c r="T176" i="1" s="1"/>
  <c r="T44" i="1"/>
  <c r="S43" i="1"/>
  <c r="T43" i="1" s="1"/>
  <c r="T100" i="1"/>
  <c r="T88" i="1"/>
  <c r="T175" i="1"/>
  <c r="S174" i="1"/>
  <c r="T187" i="1"/>
  <c r="R247" i="1"/>
  <c r="S57" i="1"/>
  <c r="S62" i="1"/>
  <c r="S60" i="1" s="1"/>
  <c r="S73" i="1"/>
  <c r="S71" i="1" s="1"/>
  <c r="S90" i="1"/>
  <c r="S77" i="1" s="1"/>
  <c r="T77" i="1" s="1"/>
  <c r="R101" i="1"/>
  <c r="S137" i="1"/>
  <c r="S146" i="1"/>
  <c r="G185" i="1"/>
  <c r="G28" i="1" s="1"/>
  <c r="S197" i="1"/>
  <c r="S221" i="1"/>
  <c r="S101" i="1"/>
  <c r="S99" i="1" s="1"/>
  <c r="T99" i="1" s="1"/>
  <c r="R65" i="1"/>
  <c r="I71" i="1"/>
  <c r="I185" i="1"/>
  <c r="I28" i="1" s="1"/>
  <c r="G43" i="1"/>
  <c r="G37" i="1" s="1"/>
  <c r="G30" i="1" s="1"/>
  <c r="I43" i="1"/>
  <c r="I37" i="1" s="1"/>
  <c r="I30" i="1" s="1"/>
  <c r="S65" i="1"/>
  <c r="T65" i="1" s="1"/>
  <c r="I60" i="1"/>
  <c r="R78" i="1"/>
  <c r="I55" i="1"/>
  <c r="R189" i="1"/>
  <c r="R177" i="1"/>
  <c r="R67" i="1"/>
  <c r="R93" i="1"/>
  <c r="R108" i="1"/>
  <c r="R140" i="1"/>
  <c r="R175" i="1"/>
  <c r="R174" i="1" s="1"/>
  <c r="R200" i="1"/>
  <c r="I171" i="1" l="1"/>
  <c r="I26" i="1" s="1"/>
  <c r="M21" i="1"/>
  <c r="S37" i="1"/>
  <c r="T37" i="1" s="1"/>
  <c r="R71" i="1"/>
  <c r="G70" i="1"/>
  <c r="G24" i="1" s="1"/>
  <c r="K21" i="1"/>
  <c r="R60" i="1"/>
  <c r="E29" i="1"/>
  <c r="Q29" i="1"/>
  <c r="O22" i="1"/>
  <c r="O21" i="1" s="1"/>
  <c r="O29" i="1"/>
  <c r="R43" i="1"/>
  <c r="R37" i="1" s="1"/>
  <c r="R30" i="1" s="1"/>
  <c r="R22" i="1" s="1"/>
  <c r="R77" i="1"/>
  <c r="E22" i="1"/>
  <c r="E21" i="1" s="1"/>
  <c r="F29" i="1"/>
  <c r="R63" i="1"/>
  <c r="R54" i="1" s="1"/>
  <c r="R23" i="1" s="1"/>
  <c r="G54" i="1"/>
  <c r="G23" i="1" s="1"/>
  <c r="H70" i="1"/>
  <c r="H24" i="1" s="1"/>
  <c r="H21" i="1" s="1"/>
  <c r="Q22" i="1"/>
  <c r="Q21" i="1" s="1"/>
  <c r="S30" i="1"/>
  <c r="T30" i="1" s="1"/>
  <c r="L22" i="1"/>
  <c r="L21" i="1" s="1"/>
  <c r="L29" i="1"/>
  <c r="P22" i="1"/>
  <c r="P21" i="1" s="1"/>
  <c r="P29" i="1"/>
  <c r="R185" i="1"/>
  <c r="R28" i="1" s="1"/>
  <c r="D21" i="1"/>
  <c r="I70" i="1"/>
  <c r="I24" i="1" s="1"/>
  <c r="F22" i="1"/>
  <c r="F21" i="1" s="1"/>
  <c r="S185" i="1"/>
  <c r="T185" i="1" s="1"/>
  <c r="N21" i="1"/>
  <c r="D29" i="1"/>
  <c r="R176" i="1"/>
  <c r="R171" i="1" s="1"/>
  <c r="R26" i="1" s="1"/>
  <c r="K29" i="1"/>
  <c r="M29" i="1"/>
  <c r="N29" i="1"/>
  <c r="R99" i="1"/>
  <c r="R70" i="1" s="1"/>
  <c r="R24" i="1" s="1"/>
  <c r="G22" i="1"/>
  <c r="I22" i="1"/>
  <c r="J22" i="1"/>
  <c r="J21" i="1" s="1"/>
  <c r="J29" i="1"/>
  <c r="S63" i="1"/>
  <c r="T63" i="1" s="1"/>
  <c r="H29" i="1"/>
  <c r="S70" i="1"/>
  <c r="T71" i="1"/>
  <c r="S171" i="1"/>
  <c r="T174" i="1"/>
  <c r="S55" i="1"/>
  <c r="T57" i="1"/>
  <c r="I54" i="1"/>
  <c r="I23" i="1" s="1"/>
  <c r="S22" i="1" l="1"/>
  <c r="G21" i="1"/>
  <c r="G29" i="1"/>
  <c r="S28" i="1"/>
  <c r="T28" i="1" s="1"/>
  <c r="T22" i="1"/>
  <c r="I29" i="1"/>
  <c r="T55" i="1"/>
  <c r="S54" i="1"/>
  <c r="R29" i="1"/>
  <c r="S26" i="1"/>
  <c r="T26" i="1" s="1"/>
  <c r="T171" i="1"/>
  <c r="T70" i="1"/>
  <c r="S24" i="1"/>
  <c r="T24" i="1" s="1"/>
  <c r="I21" i="1"/>
  <c r="R21" i="1"/>
  <c r="S23" i="1" l="1"/>
  <c r="T54" i="1"/>
  <c r="S29" i="1"/>
  <c r="T29" i="1" s="1"/>
  <c r="T23" i="1" l="1"/>
  <c r="S21" i="1"/>
  <c r="T21" i="1" s="1"/>
</calcChain>
</file>

<file path=xl/sharedStrings.xml><?xml version="1.0" encoding="utf-8"?>
<sst xmlns="http://schemas.openxmlformats.org/spreadsheetml/2006/main" count="2538" uniqueCount="731">
  <si>
    <t>Приложение  № 12</t>
  </si>
  <si>
    <t>к приказу Минэнерго России</t>
  </si>
  <si>
    <t>от «___» ___ 2017 г. №______</t>
  </si>
  <si>
    <t>Форма 12. Отчет об исполнении плана освоения капитальных вложений по инвестиционным проектам (квартальный)</t>
  </si>
  <si>
    <t>за 3 месяца 2026 года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</si>
  <si>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</si>
  <si>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 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</si>
  <si>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</si>
  <si>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 </t>
  </si>
  <si>
    <t xml:space="preserve">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</si>
  <si>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</si>
  <si>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</si>
  <si>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Идентификаторинвестиционногопроекта</t>
  </si>
  <si>
    <t>Полная сметная стоимость в соответствии с утвержденной проектной документацией в базисном уровне цен, млн рублей (без НДС)</t>
  </si>
  <si>
    <t>Оценка полной стоимости в прогнозных ценах соответствующих лет, млн. рублей (без НДС)</t>
  </si>
  <si>
    <t xml:space="preserve">Фактический объем освоения капитальных вложений на  01.01.2026  в прогнозных ценах соответствующих лет, млн рублей 
(без НДС) </t>
  </si>
  <si>
    <t xml:space="preserve">Остаток освоения капитальных вложений 
на  01.01.2026 в прогнозных ценах соответствующих лет,  
млн рублей 
(без НДС) </t>
  </si>
  <si>
    <t xml:space="preserve">Освоение капитальных вложений 2026 года, 
млн рублей (без НДС) </t>
  </si>
  <si>
    <t xml:space="preserve">Остаток освоения капитальных вложений 
на  конец отчетного квартала в прогнозных ценах соответствующих лет,  
млн рублей 
(без НДС) </t>
  </si>
  <si>
    <t>Отклонение от плана освоения по итогам отчетного квартала</t>
  </si>
  <si>
    <t>Причины отклонений</t>
  </si>
  <si>
    <t>Всего</t>
  </si>
  <si>
    <t>I кв.</t>
  </si>
  <si>
    <t>II кв.</t>
  </si>
  <si>
    <t>III кв.</t>
  </si>
  <si>
    <t>IV кв.</t>
  </si>
  <si>
    <t>План</t>
  </si>
  <si>
    <t xml:space="preserve">Факт </t>
  </si>
  <si>
    <t>млн рублей
 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</si>
  <si>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</si>
  <si>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</si>
  <si>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</si>
  <si>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</si>
  <si>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</si>
  <si>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</si>
  <si>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</si>
  <si>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</si>
  <si>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</si>
  <si>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</si>
  <si>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</si>
  <si>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</si>
  <si>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</si>
  <si>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</si>
  <si>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</si>
  <si>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</si>
  <si>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</si>
  <si>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</si>
  <si>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</si>
  <si>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</si>
  <si>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</si>
  <si>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</si>
  <si>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</si>
  <si>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</si>
  <si>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</si>
  <si>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</si>
  <si>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</si>
  <si>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</si>
  <si>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</si>
  <si>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</si>
  <si>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</si>
  <si>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</si>
  <si>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</si>
  <si>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</si>
  <si>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</si>
  <si>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</si>
  <si>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</si>
  <si>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</si>
  <si>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</si>
  <si>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</si>
  <si>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</si>
  <si>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</si>
  <si>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</si>
  <si>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</si>
  <si>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</si>
  <si>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Изменение стоимости и объемов инвестиций по проекту в связи с ростом стоимости работ и МТР по факту заключенных договоров. Изменение срока реализации проекта обусловлено корректировкой графика выполнения работ.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</si>
  <si>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</si>
  <si>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</si>
  <si>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</si>
  <si>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</si>
  <si>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 xml:space="preserve">Отражен факт  агентского вознаграждения АО "РГС" по организации и проведению конкурентных закупочных процедур 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</si>
  <si>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</si>
  <si>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</si>
  <si>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Отклонение (невыполнение) связано с длительными закупочными процедурами по выбору подрядной организации на выполнение СМР (в отчетном периоде победитель не определен) и, как следствие, непредставление подрядной организацией в адрес СП генерального плана на производство работ,  работы по сносу газонов, запланированные к выполнению в 1-ом квартале смещены во 2-ой квартал 2026 года.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</si>
  <si>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</si>
  <si>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</si>
  <si>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</si>
  <si>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</si>
  <si>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</si>
  <si>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</si>
  <si>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Внеплановый проект. Включен в ИПР ввиду факта оплаты выполнения СМР в соответствии с заключенным в 2025 году договором подряда № 89/ХТС-25 от 18.06.2025 с ООО "Гарантстрой" и факта корректировки оплат по договорам поставки МТР ввиду уточнения КЗ на конец 2025 года.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</si>
  <si>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</si>
  <si>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</si>
  <si>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Внеплановый проект. Включен в ИПР на основании факта корректировки оплаты за выполненные в ноябре 2025г. строительно-монтажные работы по договору с ООО "УМР" №55/ХТС-2025 от 17.04.2025: скорректирована исполнительная документация в рамках устранения выявленных в отчетном периоде несоответствий в указании единиц измерения железобетонных лотков Л11-8/2, а также факта корректировки оплат по договорам поставки МТР ввиду уточнения КЗ на конец 2025 года.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</si>
  <si>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</si>
  <si>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</si>
  <si>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Внеплановый проект. Включен в ИПР ввиду факта корректировки оплат по договорам поставки МТР ввиду уточнения КЗ на конец 2025 года.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</si>
  <si>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</si>
  <si>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</si>
  <si>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Внеплановый проект. Включен в ИПР ввиду факта оплаты выполнения ПИР в соответствии с заключенным в 2025 году договором подряда с ООО "Землеустройство" № 128/ХТС-25 от 21.07.2025.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</si>
  <si>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</si>
  <si>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</si>
  <si>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</si>
  <si>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</si>
  <si>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</si>
  <si>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</si>
  <si>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</si>
  <si>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</si>
  <si>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</si>
  <si>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</si>
  <si>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Переходящее финансирование по затратам службы заказчика</t>
  </si>
  <si>
    <t>Реконструкция Градирни БГ - 2600 №2 -  СП "Комсомольская ТЭЦ-3"</t>
  </si>
  <si>
    <t>N_505-КТЭЦ3-9</t>
  </si>
  <si>
    <t>В соответствии с заключенным договором на выполнение ПИР работы запланированы на 2 кв.2026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</si>
  <si>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</si>
  <si>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</si>
  <si>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</si>
  <si>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</si>
  <si>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</si>
  <si>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</si>
  <si>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</si>
  <si>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</si>
  <si>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</si>
  <si>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</si>
  <si>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</si>
  <si>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</si>
  <si>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</si>
  <si>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</si>
  <si>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</si>
  <si>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</si>
  <si>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Перераспределение прочих затрат на содержание службы заказчика</t>
  </si>
  <si>
    <t>Реконструкция бака-запаса горячей воды емк. 5000 м3,  СП Хабаровская ТЭЦ-2</t>
  </si>
  <si>
    <t>F_505-ХТСКх-8</t>
  </si>
  <si>
    <t>Реконструкция водяных экономайцеров котлоагрегатов (ВЭК) № 1,3,8,9,10,11 СП Хабаровская ТЭЦ-1</t>
  </si>
  <si>
    <t>P_505-ХТЭЦ-1-16</t>
  </si>
  <si>
    <t>проект исключен из ИПР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</si>
  <si>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</si>
  <si>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</si>
  <si>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Перенос срока реализации проекта в 2027 году.</t>
  </si>
  <si>
    <t>Реконструкция нефтеловушки для обеспечения очистки сточных вод СП "Хабаровская ТЭЦ-1"</t>
  </si>
  <si>
    <t>N_505-ХТЭЦ-1-3</t>
  </si>
  <si>
    <t>По объекту скорректирован период выполнения строительно-монтажных работ, в соответствии с проектной документацией.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</si>
  <si>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</si>
  <si>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</si>
  <si>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</si>
  <si>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</si>
  <si>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</si>
  <si>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</si>
  <si>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 xml:space="preserve">К учету приняты затраты по СМРв соответствии с ДС № 1 от 23.12.2025 к договору с АО "ХРМК" 55/ХТ3-24 от 03.04.2024, запланированные на полный объем в 4 кв. 2026 </t>
  </si>
  <si>
    <t>Модернизация подогревателя ПСГ-1Б э/б ст. №3  Хабаровской ТЭЦ-3</t>
  </si>
  <si>
    <t>N_505-ХГ-155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</si>
  <si>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</si>
  <si>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</si>
  <si>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Финансирование фактически сложившейся Кт. Задолженности на начало отчетного периода</t>
  </si>
  <si>
    <t>Замена вентиляторов горячего дутья ВГД-10/3000, 12 шт. СП ТЭЦ  Советская Гавань</t>
  </si>
  <si>
    <t>N_505-ТЭЦСов.Гавань-2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</si>
  <si>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</si>
  <si>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</si>
  <si>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</si>
  <si>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</si>
  <si>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</si>
  <si>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</si>
  <si>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Изменение срока реализации инвестиционного проекта, включительно по 2026 год. В настоящее время осуществляется подготовка ДС №3 к концессионному соглашению в отношении объектов теплоснабжения, расположенных на территории г.п. "Город Советская Гавань" Советско-Гаванского муниципального района Хабаровского края, находящихся в государственной собственности Хабаровского края, с заменой участков теплосети без спутников ХВС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</si>
  <si>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</si>
  <si>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</si>
  <si>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</si>
  <si>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</si>
  <si>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</si>
  <si>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</si>
  <si>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</si>
  <si>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</si>
  <si>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Внеплановый проект. Включен в ИПР ввиду факта корректировки выполненных в сентябре 2025г. строительно-монтажных работ по договору с ООО "СУ-277" №53/ХТС-2025 от 17.04.2025: скорректирована исполнительная документация в рамках устранения выявленных в отчетном периоде несоответствий в устройстве промежуточной опоры ОПк-1, а также  ввиду факта корректировки оплат по договорам поставки МТР ввиду уточнения КЗ на конец 2025 года.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</si>
  <si>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</si>
  <si>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</si>
  <si>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</si>
  <si>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</si>
  <si>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</si>
  <si>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</si>
  <si>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</si>
  <si>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</si>
  <si>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</si>
  <si>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</si>
  <si>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</si>
  <si>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</si>
  <si>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</si>
  <si>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</si>
  <si>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№11 г. Комсомольск-на-Амуре.(СП КТС)</t>
  </si>
  <si>
    <t>H_505-ХТСКх-9-46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</si>
  <si>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</si>
  <si>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</si>
  <si>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</si>
  <si>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</si>
  <si>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 ТМ-25 г.Хабаровск</t>
  </si>
  <si>
    <t>H_505-ХТСКх-10-28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</si>
  <si>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</si>
  <si>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</si>
  <si>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</si>
  <si>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</si>
  <si>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</si>
  <si>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</si>
  <si>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 xml:space="preserve">Перераспределение прочих затрат ОКСа. К учету приняты затраты агентского вознаграждения АО "РГС" по организации и проведению конкурентных закупочных процедур. </t>
  </si>
  <si>
    <t>Техперевооружение тепломагистрали ТМ-25 г.Хабаровск (II этап)</t>
  </si>
  <si>
    <t>N_505-ХТС-10-1</t>
  </si>
  <si>
    <t>Техперевооружение тепломагистрали ТМ-31 г.Хабаровск  (II этап)</t>
  </si>
  <si>
    <t>J_505-ХТСКх-10-37</t>
  </si>
  <si>
    <t xml:space="preserve">Перераспределение прочих затрат ОКСа. 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</si>
  <si>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</si>
  <si>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</si>
  <si>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</si>
  <si>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</si>
  <si>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</si>
  <si>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</si>
  <si>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</si>
  <si>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</si>
  <si>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</si>
  <si>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</si>
  <si>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</si>
  <si>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</si>
  <si>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</si>
  <si>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</si>
  <si>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Перераспределение прочих затрат на содержание службы заказчика.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</si>
  <si>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</si>
  <si>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</si>
  <si>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 xml:space="preserve">Освоение осуществляется согласно графика выполнения и финансировая работ по заключенному договору на выполнение ПИР, а так же перераспределение затрат службы заказчика </t>
  </si>
  <si>
    <t>Замена теристорного возбуждения на энергоблоках ст. № 1, 2, 3 Хабаровской ТЭЦ-3</t>
  </si>
  <si>
    <t>H_505-ХГ-114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</si>
  <si>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</si>
  <si>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</si>
  <si>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</si>
  <si>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</si>
  <si>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</si>
  <si>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</si>
  <si>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</si>
  <si>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</si>
  <si>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</si>
  <si>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</si>
  <si>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</si>
  <si>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</si>
  <si>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</si>
  <si>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</si>
  <si>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</si>
  <si>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</si>
  <si>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</si>
  <si>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</si>
  <si>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</si>
  <si>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</si>
  <si>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</si>
  <si>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</si>
  <si>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</si>
  <si>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</si>
  <si>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</si>
  <si>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</si>
  <si>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</si>
  <si>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</si>
  <si>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</si>
  <si>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</si>
  <si>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</si>
  <si>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</si>
  <si>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</si>
  <si>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</si>
  <si>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</si>
  <si>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</si>
  <si>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</si>
  <si>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</si>
  <si>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</si>
  <si>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</si>
  <si>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</si>
  <si>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</si>
  <si>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</si>
  <si>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</si>
  <si>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</si>
  <si>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</si>
  <si>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</si>
  <si>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</si>
  <si>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</si>
  <si>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</si>
  <si>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</si>
  <si>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</si>
  <si>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Изменение стоимости и объемов инвестиций по проекту в связи с изменением стоимости работ и МТР по факту заключенных договоров. Изменение срока реализации проекта обусловлено корректировкой графика выполнения работ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</si>
  <si>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</si>
  <si>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</si>
  <si>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</si>
  <si>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</si>
  <si>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</si>
  <si>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</si>
  <si>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</si>
  <si>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</si>
  <si>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К учету приняты затраты по агенскому договору на проведение закупочных процедур.</t>
  </si>
  <si>
    <t>Замена расточного станка в ремонтно-механическом участке Комсомольской ТЭЦ-2, 1 шт</t>
  </si>
  <si>
    <t>O_505-КТЭЦ2-13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</si>
  <si>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</si>
  <si>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</si>
  <si>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</si>
  <si>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</si>
  <si>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>Перераспределение прочих затрат на содержание службы заказчика, к учету приняты затраты по агентскому договору на проведение закупочных процедур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</si>
  <si>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</si>
  <si>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</si>
  <si>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</si>
  <si>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</si>
  <si>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</si>
  <si>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</si>
  <si>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Длительное согласование закупочной документации и проведение закупочной процедуры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</si>
  <si>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</si>
  <si>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</si>
  <si>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Изменение сроков и стоимости реализации проекта в связи с полученной ПСД в 2025 году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</si>
  <si>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</si>
  <si>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</si>
  <si>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</si>
  <si>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</si>
  <si>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</si>
  <si>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</si>
  <si>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</si>
  <si>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</si>
  <si>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Выполнение ПИР осуществляется с опережением графика выполнения и финансирования работ. Выполнение СМР запланировано в 3 кв. 2026г.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</si>
  <si>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</si>
  <si>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</si>
  <si>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</si>
  <si>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</si>
  <si>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К учету приняты фактические затраты  по проекту ( договор подряда № 135/ХТ3-23 с АО "ХРМК").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</si>
  <si>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</si>
  <si>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</si>
  <si>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Установка блочной электролизной установки Хабаровской ТЭЦ-1 производительностью 0,5/4 Нкуб/ч (1 шт.)</t>
  </si>
  <si>
    <t>O_505-ХТЭЦ-1-7</t>
  </si>
  <si>
    <t>Проект 2025 г. В 2025 г к учету приняты фактические затраты по договору №551/81-23 от 11.04.2023 за поставку оборудования. Работы по шеф-монтажу и ПНР перенесены на более поздний срок  из-за невозможности монтажа установки, по причине отсутствия проекта на монтаж (оборудование ОПО). Объект введен в эксплуатацию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</si>
  <si>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</si>
  <si>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</si>
  <si>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Освоение по договору ООО "Систематика" № 166/ХТ3-24 от 01.12.2024. Подписано ДС № 2 от 24.12.2025 на продление сроков по договору и увеличение сметной стоимости в связи с увеличением доп объемов и увеличением поставки оборудования.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</si>
  <si>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</si>
  <si>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</si>
  <si>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Освоение по договору ООО ТПК "Брик" № 67/ХТ3-25 от 02.07.2025. Проект 2025 года, в связи с изменяем тех. решения сроки реализации сдвинулись на 2026 год. Инициировано подписание ДС № 2 на продление сроков реализации проекта и сметы СМР.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</si>
  <si>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</si>
  <si>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</si>
  <si>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</si>
  <si>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</si>
  <si>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</si>
  <si>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</si>
  <si>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Переходящее финансирование, возврат гарантийного удержания</t>
  </si>
  <si>
    <t>Техперевооружение комплекса инженерно-технических средств физической защиты СП  Амурская ТЭЦ</t>
  </si>
  <si>
    <t>O_505-АмТЭЦ-1-21</t>
  </si>
  <si>
    <t>В соответствии с заключенным доп. соглашением в 2025 году работы были перенесены на более поздний срок с окончанием во 2м квартале 2026г.</t>
  </si>
  <si>
    <t>Реконструкция панелей защит ВЛ-110 кВ СП Николаевская ТЭЦ, 2 шт.</t>
  </si>
  <si>
    <t>O_505-НТЭЦ-8</t>
  </si>
  <si>
    <t>Сроки реалиазции изменены в связи с поздним заключением договора подряда по причине длительных закупочных процедур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</si>
  <si>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</si>
  <si>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</si>
  <si>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Изначально по Договору завершение проектных работ было предусмотрено в срок до 30.09.2025. В 1 квартале 2026 году в полном объёме завершены проектные работы: разработана рабочая документация, в том числе сметная, в рамках договора с ООО НПП «Микропроцессорные технологии» от 31.10.2024 № 136/СГТ-24.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</si>
  <si>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</si>
  <si>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</si>
  <si>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К учету приняты затраты по неисполненному договору 2025 года с ООО "Акку-Фертриб" 94/ХТ3-25 от 28.08.2025. Инициировано подписание ДС на продление сроков по договору.</t>
  </si>
  <si>
    <t>Модернизация вагонных весов, для СП "Комсомольская ТЭЦ-2", 1 шт</t>
  </si>
  <si>
    <t>N_505-ХГ-190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</si>
  <si>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</si>
  <si>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</si>
  <si>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</si>
  <si>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</si>
  <si>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</si>
  <si>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</si>
  <si>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</si>
  <si>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</si>
  <si>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</si>
  <si>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</si>
  <si>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</si>
  <si>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</si>
  <si>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</si>
  <si>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</si>
  <si>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</si>
  <si>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</si>
  <si>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</si>
  <si>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</si>
  <si>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</si>
  <si>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</si>
  <si>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</si>
  <si>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</si>
  <si>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</si>
  <si>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</si>
  <si>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 xml:space="preserve">Невыполнение плана связано с нарушением подрядчиком АО "ХРМК" сроков выполнения строительно-монтажных работ, в том числе поставки оборудования по Договору генерального подряда № 91/СГТ-25 от 29.07.2025. 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</si>
  <si>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</si>
  <si>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</si>
  <si>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</si>
  <si>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</si>
  <si>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>Объект списан (приказ АО "ДГК" № П-ДГК/15 от 16.01.2026 О списании объектов НЗС АО "ДГК"), запланированые затраты по аренде земли будут проведены по основной деятельности.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</si>
  <si>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</si>
  <si>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</si>
  <si>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К учету приняты фактические  затраты, выполненные с опережением плановых показателей</t>
  </si>
  <si>
    <t>Строительство пллощадки для хранения металлолома - 1 шт. для СП "Комсомольская ТЭЦ-3"</t>
  </si>
  <si>
    <t>P_505-КТЭЦ3-20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</si>
  <si>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</si>
  <si>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</si>
  <si>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</si>
  <si>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</si>
  <si>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</si>
  <si>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</si>
  <si>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К учету приняты фактические затраты по аренде земли.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</si>
  <si>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</si>
  <si>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</si>
  <si>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</si>
  <si>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</si>
  <si>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</si>
  <si>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</si>
  <si>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</si>
  <si>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</si>
  <si>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</si>
  <si>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</si>
  <si>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Согласно графика выполнения и финансирования работ по заключенному договору, освоение запланировано на 2 кв. 2026г.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</si>
  <si>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</si>
  <si>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</si>
  <si>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Новый проект, изначально не предусмотренный ИПР БП 2026-2030 (2026), со сроком реализации в 2025-2029 годах. Стоимость актуализирована согласно разработанной подрядчиком рабочей документации, в т.ч. сметной.</t>
  </si>
  <si>
    <t>Покупка бульдозера ТТЦ тяговый класс 20 СП "КТЭЦ-2", 2шт (1 шт.-2026, 1 шт.-2028)</t>
  </si>
  <si>
    <t>N_505-КТЭЦ2-45-2</t>
  </si>
  <si>
    <t>Поставка оборудования ранее запланированного срока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</si>
  <si>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</si>
  <si>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</si>
  <si>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</si>
  <si>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</si>
  <si>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</si>
  <si>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</si>
  <si>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</si>
  <si>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</si>
  <si>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</si>
  <si>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</si>
  <si>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</si>
  <si>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</si>
  <si>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</si>
  <si>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</si>
  <si>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</si>
  <si>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</si>
  <si>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</si>
  <si>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</si>
  <si>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</si>
  <si>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</si>
  <si>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</si>
  <si>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</si>
  <si>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</si>
  <si>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</si>
  <si>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</si>
  <si>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</si>
  <si>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</si>
  <si>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</si>
  <si>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</si>
  <si>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</si>
  <si>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</si>
  <si>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</si>
  <si>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 xml:space="preserve">Покупка сварочного агрегата 2 шт, СП ХТС </t>
  </si>
  <si>
    <t>N_505-ХТС-34-18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</si>
  <si>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</si>
  <si>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</si>
  <si>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</si>
  <si>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</si>
  <si>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</si>
  <si>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</si>
  <si>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</si>
  <si>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</si>
  <si>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</si>
  <si>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</si>
  <si>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</si>
  <si>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</si>
  <si>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</si>
  <si>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</si>
  <si>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</si>
  <si>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</si>
  <si>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</si>
  <si>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</si>
  <si>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</si>
  <si>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</si>
  <si>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</si>
  <si>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</si>
  <si>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</si>
  <si>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</si>
  <si>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</si>
  <si>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</si>
  <si>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</si>
  <si>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</si>
  <si>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</si>
  <si>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</si>
  <si>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муфельной печи для Комсомольской ТЭЦ-2, 1 шт </t>
  </si>
  <si>
    <t>O_505-КТЭЦ2-45-52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</si>
  <si>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</si>
  <si>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</si>
  <si>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</si>
  <si>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</si>
  <si>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</si>
  <si>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</si>
  <si>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</si>
  <si>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</si>
  <si>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</si>
  <si>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</si>
  <si>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</si>
  <si>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</si>
  <si>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</si>
  <si>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</si>
  <si>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стенда высоковольтный стационарного СКАТ СВС-50Ц- 1 шт. СП Хабаровская ТЭЦ-2</t>
  </si>
  <si>
    <t>P_505-ХТЭЦ2-34-21</t>
  </si>
  <si>
    <t>Покупка УАЗ Патриот (Люкс Премиум) - 1 шт. для СП "Комсомольская ТЭЦ-3"</t>
  </si>
  <si>
    <t>P_505-КТЭЦ3-45-28</t>
  </si>
  <si>
    <t>Покупка сервера организации для  технологического видеонаблюдения, 1 шт. СП Амурская ТЭЦ-1</t>
  </si>
  <si>
    <t>P_505-АмТЭЦ-1-45-18</t>
  </si>
  <si>
    <t>Покупка Автомобиля УАЗ 390995,колесная формула 4Х4, 1 шт. СП Николаевская ТЭЦ</t>
  </si>
  <si>
    <t>P_505-НТЭЦ-45-27</t>
  </si>
  <si>
    <t>Покупка грузового автомобиля с самосвальным кузовом,1 шт. СП Николаевская ТЭЦ</t>
  </si>
  <si>
    <t>P_505-НТЭЦ-45-28</t>
  </si>
  <si>
    <t>Приобретение голосового шлюза, 1 шт. СП Николаевская ТЭЦ</t>
  </si>
  <si>
    <t>P_505-НТЭЦ-45-26</t>
  </si>
  <si>
    <t xml:space="preserve">Покупка 3D принтера, 1 шт., СП ХТС 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</si>
  <si>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</si>
  <si>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</si>
  <si>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</si>
  <si>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</si>
  <si>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</si>
  <si>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</si>
  <si>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</si>
  <si>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</si>
  <si>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</si>
  <si>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</si>
  <si>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</si>
  <si>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Покупка агрегата  бесперебойного питания АБП-ТПОПТ-35-230-50-220-УХЛН (8 шт.)</t>
  </si>
  <si>
    <t>P_505-ХТЭЦ-1-45-34</t>
  </si>
  <si>
    <t>Проект 2025 г. Поставка оборудования осуществлена в 2025 году.Затраты на шеф-монтаж перенесены на 1 квартал 2026 года</t>
  </si>
  <si>
    <t>Приобритение АИСТ 50-70 СИЗ с ванной СП Николавская ТЭЦ, 1 шт.</t>
  </si>
  <si>
    <t>O_505-НТЭЦ-45-24</t>
  </si>
  <si>
    <t>Новый проект. Включен в ИПР для дооснощения эл.лаборатории недостающими средствами измерения с высокой степенью приоритетности</t>
  </si>
  <si>
    <t xml:space="preserve">Покупка мониторов, 2 шт., Исполнительный аппарат. </t>
  </si>
  <si>
    <t>Q_505-ИА-1-85</t>
  </si>
  <si>
    <t xml:space="preserve">Внеплановая закупка, в связи с производственной необходимостью </t>
  </si>
  <si>
    <t>Покупка мотопомпы 1 шт, СП ХТС</t>
  </si>
  <si>
    <t>O_505-ХТС-34-47</t>
  </si>
  <si>
    <t>Проект 2025 г. Ввиду длительного проведения торговых процедур и, как следствие, позднего заключения договора с ООО "Моторкон" (№1630/81-25 от 19.11.2025)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</si>
  <si>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</si>
  <si>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</si>
  <si>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</si>
  <si>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</si>
  <si>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</si>
  <si>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</si>
  <si>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</si>
  <si>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</si>
  <si>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</si>
  <si>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</si>
  <si>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</si>
  <si>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</si>
  <si>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Невыполнение плана обусловлено длительным процессом согласования пакета закупочной документации в 2025 году с ПАО «РУСГИДРО», что, в свою очередь, привело в позднему  заключению договора (в сентябре 2025 года)  с ФГБОУ ВО «НИУ  «МЭИ» № 114/СГТ-25 от 26.09.2025.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</si>
  <si>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</si>
  <si>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</si>
  <si>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Перевод проекта НИОКР с ХТЭЦ-1 на ХТЭЦ-3, согласно Протокола от 12.01.26 №Пр-ДГК/21, в связи с выводом из эксплуатации и ликвидации СП ХТЭЦ-1, как СП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</si>
  <si>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</si>
  <si>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</si>
  <si>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</si>
  <si>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Перевод проекта НИОКР с ХТЭЦ-1 на КТЭЦ-2, согласно Протокола от 12.01.26 №Пр-ДГК/21, в связи с выводом из эксплуатации и ликвидации СП ХТЭЦ-1, как СП</t>
  </si>
  <si>
    <t>Покупка системы контроля привилегированных пользователей для ХТЭЦ-1 в количестве 1 комплекта</t>
  </si>
  <si>
    <t>P_505-ХТЭЦ-1-6нма</t>
  </si>
  <si>
    <t>Отклонение (неисполнение) ввиду исключения проекта из программы Общества: проект исключен в связи с изменившимися производственными потребностями и отсутствием источника финансирования.</t>
  </si>
  <si>
    <t>Покупка системы оптимизации режимов для ХТЭЦ-1 в количестве 1 комплекта</t>
  </si>
  <si>
    <t>P_505-ХТЭЦ-1-7нма</t>
  </si>
  <si>
    <t>Покупка системы расчетов технико-экономических показателей для ХТЭЦ-1 в количестве 1 комплекта</t>
  </si>
  <si>
    <t>P_505-ХТЭЦ-1-8нма</t>
  </si>
  <si>
    <t>Покупка системы контроля привилегированных пользователей для ХТЭЦ-2 в количестве 1 комплекта</t>
  </si>
  <si>
    <t>P_505-ХТЭЦ-2-7нма</t>
  </si>
  <si>
    <t>Покупка системы контроля привилегированных пользователей для ХТЭЦ-3 в количестве 1 комплекта</t>
  </si>
  <si>
    <t>P_505-ХТЭЦ-3-7нма</t>
  </si>
  <si>
    <t>Покупка системы контроля привилегированных пользователей для КТЭЦ-2 в количестве 1 комплекта</t>
  </si>
  <si>
    <t>P_505-КТЭЦ-2-7нма</t>
  </si>
  <si>
    <t>Покупка системы мобильного мониторинга для КТЭЦ-2 в количестве 1 комплекта</t>
  </si>
  <si>
    <t>P_505-КТЭЦ-2-8нма</t>
  </si>
  <si>
    <t xml:space="preserve">Актуализация коммерческого предожения ед. поставщика (Исполнение обязательств согласно графика по договору № 98/24-26 от 21.01.2026 с ООО "Философия.ИТ").  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</si>
  <si>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</si>
  <si>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</si>
  <si>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</si>
  <si>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</si>
  <si>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</si>
  <si>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</si>
  <si>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</si>
  <si>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</si>
  <si>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</si>
  <si>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</si>
  <si>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контроля привилегированных пользователей для КТЭЦ-3 в количестве 1 комплекта</t>
  </si>
  <si>
    <t>P_505-КТЭЦ-3-10нма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</si>
  <si>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</si>
  <si>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</si>
  <si>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</si>
  <si>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</si>
  <si>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</si>
  <si>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</si>
  <si>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контроля привилегированных пользователей для НТЭЦ в количестве 1 комплекта</t>
  </si>
  <si>
    <t>P_505-НТЭЦ-6нма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</si>
  <si>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</si>
  <si>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</si>
  <si>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</si>
  <si>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</si>
  <si>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</si>
  <si>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</si>
  <si>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</si>
  <si>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</si>
  <si>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Новый проект, включен в ИПР 2026-2031в рамках исполнения Директив Правительства Российской Федерации от 14.04.2021г. №3438п-П13, протокол от 27.05.2021 N 328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</si>
  <si>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</si>
  <si>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</si>
  <si>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</si>
  <si>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</si>
  <si>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</si>
  <si>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</si>
  <si>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</si>
  <si>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</si>
  <si>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</si>
  <si>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</si>
  <si>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</si>
  <si>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</si>
  <si>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</si>
  <si>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</si>
  <si>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</si>
  <si>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</si>
  <si>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</si>
  <si>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</si>
  <si>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</si>
  <si>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</si>
  <si>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</si>
  <si>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</si>
  <si>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</si>
  <si>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</si>
  <si>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</si>
  <si>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</si>
  <si>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</si>
  <si>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</si>
  <si>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</si>
  <si>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</si>
  <si>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</si>
  <si>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</si>
  <si>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</si>
  <si>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</si>
  <si>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</si>
  <si>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</si>
  <si>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</si>
  <si>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</si>
  <si>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</si>
  <si>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</si>
  <si>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</si>
  <si>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</si>
  <si>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</si>
  <si>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</si>
  <si>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</si>
  <si>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</si>
  <si>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</si>
  <si>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</si>
  <si>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</si>
  <si>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</si>
  <si>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</si>
  <si>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</si>
  <si>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</si>
  <si>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</si>
  <si>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</si>
  <si>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</si>
  <si>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</si>
  <si>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</si>
  <si>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</si>
  <si>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</si>
  <si>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</si>
  <si>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</si>
  <si>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</si>
  <si>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</si>
  <si>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</si>
  <si>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</si>
  <si>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</si>
  <si>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</si>
  <si>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</si>
  <si>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</si>
  <si>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</si>
  <si>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</si>
  <si>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</si>
  <si>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</si>
  <si>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</si>
  <si>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</si>
  <si>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</si>
  <si>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</si>
  <si>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</si>
  <si>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</si>
  <si>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</si>
  <si>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</si>
  <si>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</si>
  <si>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</si>
  <si>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</si>
  <si>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</si>
  <si>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</si>
  <si>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</si>
  <si>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</si>
  <si>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</si>
  <si>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</si>
  <si>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</si>
  <si>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</si>
  <si>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</si>
  <si>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</si>
  <si>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</si>
  <si>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</si>
  <si>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</si>
  <si>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Переходящие обязательства. Продление срока выполнения работ, в соответствии с условиями заключенного договора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</si>
  <si>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</si>
  <si>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</si>
  <si>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</si>
  <si>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</si>
  <si>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</si>
  <si>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</si>
  <si>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</si>
  <si>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</si>
  <si>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</si>
  <si>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</si>
  <si>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</si>
  <si>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</si>
  <si>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</si>
  <si>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</si>
  <si>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</si>
  <si>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</si>
  <si>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</si>
  <si>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</si>
  <si>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</si>
  <si>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</si>
  <si>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</si>
  <si>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</si>
  <si>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</si>
  <si>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</si>
  <si>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</si>
  <si>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</si>
  <si>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</si>
  <si>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</si>
  <si>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</si>
  <si>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</si>
  <si>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</si>
  <si>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</si>
  <si>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</si>
  <si>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</si>
  <si>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контроля привилегированных пользователей для ХТС в количестве 1 комплекта</t>
  </si>
  <si>
    <t>P_505-ХТС-6нма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</si>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</sst>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0.000"/>
    <numFmt numFmtId="165" formatCode="0.0000000"/>
    <numFmt numFmtId="166" formatCode="#,##0.000000000\ _₽"/>
    <numFmt numFmtId="167" formatCode="0.000000000"/>
    <numFmt numFmtId="168" formatCode="0.0000000000"/>
    <numFmt numFmtId="169" formatCode="#,##0.0000000\ _₽"/>
    <numFmt numFmtId="170" formatCode="#,##0.00\ _₽"/>
    <numFmt numFmtId="171" formatCode="#,##0.00000000"/>
    <numFmt numFmtId="172" formatCode="#,##0.00000000\ _₽"/>
    <numFmt numFmtId="173" formatCode="0.00000000000000"/>
    <numFmt numFmtId="174" formatCode="0.00000000"/>
    <numFmt numFmtId="175" formatCode="0.000000000000"/>
    <numFmt numFmtId="176" formatCode="0.000000"/>
    <numFmt numFmtId="177" formatCode="#,##0.000000\ _₽"/>
    <numFmt numFmtId="178" formatCode="#,##0.00000000000"/>
    <numFmt numFmtId="179" formatCode="#,##0.0000000000000"/>
    <numFmt numFmtId="180" formatCode="#,##0.0"/>
    <numFmt numFmtId="181" formatCode="_-* #,##0.00_р_._-;\-* #,##0.00_р_._-;_-* &quot;-&quot;??_р_._-;_-@_-"/>
  </numFmts>
  <fonts count="10" x14ac:knownFonts="1"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b/>
      <sz val="12"/>
      <name val="Times New Roman CYR"/>
    </font>
    <font>
      <sz val="12"/>
      <name val="Times New Roman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124">
    <xf numFmtId="0" fontId="0" fillId="0" borderId="0" xfId="0"/>
    <xf numFmtId="2" fontId="3" fillId="0" borderId="0" xfId="1" applyNumberFormat="1" applyFont="1" applyFill="1"/>
    <xf numFmtId="1" fontId="2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2" fontId="4" fillId="0" borderId="0" xfId="1" applyNumberFormat="1" applyFont="1" applyFill="1" applyAlignment="1">
      <alignment horizontal="center"/>
    </xf>
    <xf numFmtId="2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/>
    <xf numFmtId="2" fontId="3" fillId="0" borderId="0" xfId="1" applyNumberFormat="1" applyFont="1" applyFill="1" applyAlignment="1">
      <alignment wrapText="1"/>
    </xf>
    <xf numFmtId="167" fontId="3" fillId="0" borderId="0" xfId="1" applyNumberFormat="1" applyFont="1" applyFill="1" applyAlignment="1">
      <alignment wrapText="1"/>
    </xf>
    <xf numFmtId="2" fontId="3" fillId="0" borderId="0" xfId="1" applyNumberFormat="1" applyFont="1" applyFill="1" applyAlignment="1"/>
    <xf numFmtId="168" fontId="3" fillId="0" borderId="0" xfId="1" applyNumberFormat="1" applyFont="1" applyFill="1" applyAlignment="1">
      <alignment wrapText="1"/>
    </xf>
    <xf numFmtId="169" fontId="3" fillId="0" borderId="0" xfId="1" applyNumberFormat="1" applyFont="1" applyFill="1" applyAlignment="1">
      <alignment wrapText="1"/>
    </xf>
    <xf numFmtId="2" fontId="2" fillId="0" borderId="0" xfId="1" applyNumberFormat="1" applyFont="1" applyFill="1"/>
    <xf numFmtId="168" fontId="4" fillId="0" borderId="0" xfId="1" applyNumberFormat="1" applyFont="1" applyFill="1"/>
    <xf numFmtId="165" fontId="4" fillId="0" borderId="0" xfId="1" applyNumberFormat="1" applyFont="1" applyFill="1"/>
    <xf numFmtId="2" fontId="4" fillId="0" borderId="0" xfId="1" applyNumberFormat="1" applyFont="1" applyFill="1"/>
    <xf numFmtId="167" fontId="2" fillId="0" borderId="0" xfId="1" applyNumberFormat="1" applyFont="1" applyFill="1"/>
    <xf numFmtId="2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/>
    <xf numFmtId="2" fontId="2" fillId="0" borderId="0" xfId="1" applyNumberFormat="1" applyFont="1" applyFill="1" applyAlignment="1">
      <alignment wrapText="1"/>
    </xf>
    <xf numFmtId="167" fontId="2" fillId="0" borderId="0" xfId="1" applyNumberFormat="1" applyFont="1" applyFill="1" applyAlignment="1">
      <alignment wrapText="1"/>
    </xf>
    <xf numFmtId="2" fontId="2" fillId="0" borderId="0" xfId="1" applyNumberFormat="1" applyFont="1" applyFill="1" applyAlignment="1"/>
    <xf numFmtId="168" fontId="2" fillId="0" borderId="0" xfId="1" applyNumberFormat="1" applyFont="1" applyFill="1" applyAlignment="1">
      <alignment wrapText="1"/>
    </xf>
    <xf numFmtId="169" fontId="2" fillId="0" borderId="0" xfId="1" applyNumberFormat="1" applyFont="1" applyFill="1" applyAlignment="1">
      <alignment wrapText="1"/>
    </xf>
    <xf numFmtId="4" fontId="2" fillId="0" borderId="0" xfId="1" applyNumberFormat="1" applyFont="1" applyFill="1"/>
    <xf numFmtId="170" fontId="2" fillId="0" borderId="0" xfId="0" applyNumberFormat="1" applyFont="1" applyFill="1"/>
    <xf numFmtId="165" fontId="2" fillId="0" borderId="0" xfId="1" applyNumberFormat="1" applyFont="1" applyFill="1"/>
    <xf numFmtId="168" fontId="2" fillId="0" borderId="0" xfId="1" applyNumberFormat="1" applyFont="1" applyFill="1"/>
    <xf numFmtId="171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4" fontId="2" fillId="0" borderId="0" xfId="1" applyNumberFormat="1" applyFont="1" applyFill="1" applyAlignment="1">
      <alignment wrapText="1"/>
    </xf>
    <xf numFmtId="4" fontId="2" fillId="0" borderId="0" xfId="1" applyNumberFormat="1" applyFont="1" applyFill="1" applyAlignment="1"/>
    <xf numFmtId="2" fontId="5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173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71" fontId="5" fillId="0" borderId="0" xfId="1" applyNumberFormat="1" applyFont="1" applyFill="1" applyAlignment="1">
      <alignment horizontal="center"/>
    </xf>
    <xf numFmtId="174" fontId="5" fillId="0" borderId="0" xfId="1" applyNumberFormat="1" applyFont="1" applyFill="1" applyAlignment="1">
      <alignment horizontal="center"/>
    </xf>
    <xf numFmtId="17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horizontal="center" vertical="center"/>
    </xf>
    <xf numFmtId="168" fontId="5" fillId="0" borderId="0" xfId="2" applyNumberFormat="1" applyFont="1" applyFill="1" applyAlignment="1">
      <alignment horizontal="center" vertical="center"/>
    </xf>
    <xf numFmtId="176" fontId="5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2" fontId="5" fillId="0" borderId="0" xfId="1" applyNumberFormat="1" applyFont="1" applyFill="1"/>
    <xf numFmtId="168" fontId="5" fillId="0" borderId="0" xfId="1" applyNumberFormat="1" applyFont="1" applyFill="1"/>
    <xf numFmtId="165" fontId="5" fillId="0" borderId="0" xfId="1" applyNumberFormat="1" applyFont="1" applyFill="1"/>
    <xf numFmtId="175" fontId="5" fillId="0" borderId="0" xfId="1" applyNumberFormat="1" applyFont="1" applyFill="1"/>
    <xf numFmtId="167" fontId="5" fillId="0" borderId="0" xfId="1" applyNumberFormat="1" applyFont="1" applyFill="1"/>
    <xf numFmtId="2" fontId="5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168" fontId="3" fillId="0" borderId="0" xfId="2" applyNumberFormat="1" applyFont="1" applyFill="1" applyAlignment="1">
      <alignment horizontal="center" vertical="center"/>
    </xf>
    <xf numFmtId="168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0" fontId="2" fillId="0" borderId="0" xfId="1" applyFont="1" applyFill="1" applyAlignment="1"/>
    <xf numFmtId="0" fontId="2" fillId="0" borderId="0" xfId="1" applyFont="1" applyFill="1"/>
    <xf numFmtId="10" fontId="8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8" fillId="0" borderId="1" xfId="4" applyNumberFormat="1" applyFont="1" applyFill="1" applyBorder="1" applyAlignment="1" applyProtection="1">
      <alignment horizontal="center" vertical="center" wrapText="1"/>
      <protection locked="0"/>
    </xf>
    <xf numFmtId="165" fontId="2" fillId="0" borderId="0" xfId="1" applyNumberFormat="1" applyFont="1" applyFill="1" applyAlignment="1">
      <alignment wrapText="1"/>
    </xf>
    <xf numFmtId="175" fontId="2" fillId="0" borderId="0" xfId="1" applyNumberFormat="1" applyFont="1" applyFill="1" applyAlignment="1">
      <alignment wrapText="1"/>
    </xf>
    <xf numFmtId="2" fontId="4" fillId="0" borderId="1" xfId="0" applyNumberFormat="1" applyFont="1" applyFill="1" applyBorder="1" applyAlignment="1">
      <alignment horizontal="center" vertical="center" wrapText="1"/>
    </xf>
    <xf numFmtId="178" fontId="2" fillId="0" borderId="0" xfId="1" applyNumberFormat="1" applyFont="1" applyFill="1" applyAlignment="1">
      <alignment wrapText="1"/>
    </xf>
    <xf numFmtId="179" fontId="2" fillId="0" borderId="0" xfId="1" applyNumberFormat="1" applyFont="1" applyFill="1" applyAlignment="1">
      <alignment wrapText="1"/>
    </xf>
    <xf numFmtId="10" fontId="9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>
      <alignment horizontal="center" vertical="center" wrapText="1"/>
    </xf>
    <xf numFmtId="2" fontId="9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2" fontId="8" fillId="0" borderId="3" xfId="4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2" fontId="9" fillId="0" borderId="4" xfId="4" applyNumberFormat="1" applyFont="1" applyFill="1" applyBorder="1" applyAlignment="1" applyProtection="1">
      <alignment horizontal="center" vertical="center" wrapText="1"/>
      <protection locked="0"/>
    </xf>
    <xf numFmtId="166" fontId="2" fillId="0" borderId="0" xfId="1" applyNumberFormat="1" applyFont="1" applyFill="1" applyAlignment="1">
      <alignment horizontal="center"/>
    </xf>
    <xf numFmtId="177" fontId="2" fillId="0" borderId="0" xfId="1" applyNumberFormat="1" applyFont="1" applyFill="1" applyAlignment="1">
      <alignment horizontal="center"/>
    </xf>
    <xf numFmtId="167" fontId="2" fillId="0" borderId="0" xfId="1" applyNumberFormat="1" applyFont="1" applyFill="1" applyAlignment="1">
      <alignment horizontal="center" wrapText="1"/>
    </xf>
    <xf numFmtId="2" fontId="2" fillId="0" borderId="0" xfId="1" applyNumberFormat="1" applyFont="1" applyFill="1" applyAlignment="1">
      <alignment horizontal="center"/>
    </xf>
    <xf numFmtId="167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168" fontId="4" fillId="0" borderId="1" xfId="1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top" wrapText="1"/>
    </xf>
    <xf numFmtId="172" fontId="4" fillId="0" borderId="1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Fill="1" applyAlignment="1">
      <alignment horizontal="center"/>
    </xf>
    <xf numFmtId="172" fontId="5" fillId="0" borderId="0" xfId="1" applyNumberFormat="1" applyFont="1" applyFill="1" applyAlignment="1">
      <alignment horizontal="center"/>
    </xf>
    <xf numFmtId="167" fontId="5" fillId="0" borderId="0" xfId="1" applyNumberFormat="1" applyFont="1" applyFill="1" applyAlignment="1">
      <alignment horizontal="center"/>
    </xf>
    <xf numFmtId="2" fontId="5" fillId="0" borderId="0" xfId="1" applyNumberFormat="1" applyFont="1" applyFill="1" applyAlignment="1">
      <alignment horizontal="center" wrapText="1"/>
    </xf>
    <xf numFmtId="172" fontId="5" fillId="0" borderId="0" xfId="1" applyNumberFormat="1" applyFont="1" applyFill="1" applyAlignment="1">
      <alignment horizontal="center" wrapText="1"/>
    </xf>
    <xf numFmtId="167" fontId="5" fillId="0" borderId="0" xfId="1" applyNumberFormat="1" applyFont="1" applyFill="1" applyAlignment="1">
      <alignment horizontal="center" wrapText="1"/>
    </xf>
    <xf numFmtId="2" fontId="5" fillId="0" borderId="0" xfId="0" applyNumberFormat="1" applyFont="1" applyFill="1" applyAlignment="1">
      <alignment horizontal="center"/>
    </xf>
    <xf numFmtId="172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2" fontId="5" fillId="0" borderId="0" xfId="2" applyNumberFormat="1" applyFont="1" applyFill="1" applyAlignment="1">
      <alignment horizontal="center" vertical="center"/>
    </xf>
    <xf numFmtId="172" fontId="5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180" fontId="4" fillId="0" borderId="1" xfId="5" applyNumberFormat="1" applyFont="1" applyFill="1" applyBorder="1" applyAlignment="1" applyProtection="1">
      <alignment horizontal="left" vertical="center" wrapText="1"/>
      <protection locked="0"/>
    </xf>
    <xf numFmtId="181" fontId="4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180" fontId="2" fillId="0" borderId="1" xfId="5" applyNumberFormat="1" applyFont="1" applyFill="1" applyBorder="1" applyAlignment="1" applyProtection="1">
      <alignment horizontal="left" vertical="center" wrapText="1"/>
      <protection locked="0"/>
    </xf>
    <xf numFmtId="181" fontId="2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3" applyNumberFormat="1" applyFont="1" applyFill="1" applyBorder="1" applyAlignment="1">
      <alignment horizontal="center" vertical="center"/>
    </xf>
    <xf numFmtId="180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180" fontId="2" fillId="0" borderId="1" xfId="4" applyNumberFormat="1" applyFont="1" applyFill="1" applyBorder="1" applyAlignment="1" applyProtection="1">
      <alignment horizontal="left" vertical="center" wrapText="1"/>
      <protection locked="0"/>
    </xf>
    <xf numFmtId="181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180" fontId="9" fillId="0" borderId="1" xfId="4" applyNumberFormat="1" applyFont="1" applyFill="1" applyBorder="1" applyAlignment="1" applyProtection="1">
      <alignment horizontal="left" vertical="top" wrapText="1"/>
      <protection locked="0"/>
    </xf>
    <xf numFmtId="181" fontId="9" fillId="0" borderId="1" xfId="5" applyNumberFormat="1" applyFont="1" applyFill="1" applyBorder="1" applyAlignment="1" applyProtection="1">
      <alignment horizontal="center" vertical="center" wrapText="1"/>
      <protection locked="0"/>
    </xf>
    <xf numFmtId="180" fontId="4" fillId="0" borderId="1" xfId="5" applyNumberFormat="1" applyFont="1" applyFill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3" xfId="1"/>
    <cellStyle name="Обычный 7" xfId="2"/>
    <cellStyle name="Обычный 7 4" xfId="3"/>
    <cellStyle name="Стиль 1" xfId="4"/>
    <cellStyle name="Стиль 1 2" xfId="5"/>
  </cellStyles>
  <dxfs count="11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K973494"/>
  <sheetViews>
    <sheetView tabSelected="1" zoomScale="59" zoomScaleNormal="59" workbookViewId="0">
      <selection activeCell="H33" sqref="H33"/>
    </sheetView>
  </sheetViews>
  <sheetFormatPr defaultColWidth="9" defaultRowHeight="15.75" x14ac:dyDescent="0.25"/>
  <cols>
    <col min="1" max="1" width="13" style="13" customWidth="1"/>
    <col min="2" max="2" width="58.875" style="13" customWidth="1"/>
    <col min="3" max="3" width="26" style="13" bestFit="1" customWidth="1"/>
    <col min="4" max="7" width="19.25" style="13" customWidth="1"/>
    <col min="8" max="8" width="19.25" style="28" customWidth="1"/>
    <col min="9" max="9" width="19.25" style="27" customWidth="1"/>
    <col min="10" max="11" width="19.25" style="28" customWidth="1"/>
    <col min="12" max="18" width="19.25" style="13" customWidth="1"/>
    <col min="19" max="19" width="19.25" style="17" customWidth="1"/>
    <col min="20" max="20" width="19.25" style="13" customWidth="1"/>
    <col min="21" max="21" width="52.125" style="13" customWidth="1"/>
    <col min="22" max="22" width="20.125" style="19" customWidth="1"/>
    <col min="23" max="23" width="47.375" style="20" customWidth="1"/>
    <col min="24" max="24" width="78.125" style="20" customWidth="1"/>
    <col min="25" max="25" width="19.75" style="20" customWidth="1"/>
    <col min="26" max="27" width="14.875" style="20" customWidth="1"/>
    <col min="28" max="28" width="23.625" style="21" customWidth="1"/>
    <col min="29" max="29" width="21.75" style="22" customWidth="1"/>
    <col min="30" max="30" width="53.25" style="22" customWidth="1"/>
    <col min="31" max="31" width="21.75" style="22" customWidth="1"/>
    <col min="32" max="32" width="19.375" style="23" customWidth="1"/>
    <col min="33" max="33" width="19.375" style="20" customWidth="1"/>
    <col min="34" max="34" width="20.625" style="13" customWidth="1"/>
    <col min="35" max="35" width="14" style="13" customWidth="1"/>
    <col min="36" max="36" width="29.75" style="24" customWidth="1"/>
    <col min="37" max="37" width="25.125" style="20" customWidth="1"/>
    <col min="38" max="38" width="16.25" style="13" customWidth="1"/>
    <col min="39" max="39" width="14.25" style="13" customWidth="1"/>
    <col min="40" max="40" width="21.5" style="13" customWidth="1"/>
    <col min="41" max="41" width="13.25" style="13" customWidth="1"/>
    <col min="42" max="42" width="15.375" style="13" customWidth="1"/>
    <col min="43" max="43" width="14.875" style="13" customWidth="1"/>
    <col min="44" max="44" width="12.625" style="13" customWidth="1"/>
    <col min="45" max="16384" width="9" style="13"/>
  </cols>
  <sheetData>
    <row r="1" spans="1:37" s="1" customFormat="1" ht="18.75" x14ac:dyDescent="0.3">
      <c r="C1" s="2"/>
      <c r="D1" s="2"/>
      <c r="E1" s="2"/>
      <c r="F1" s="2"/>
      <c r="G1" s="2"/>
      <c r="H1" s="3"/>
      <c r="I1" s="4"/>
      <c r="J1" s="5"/>
      <c r="K1" s="5"/>
      <c r="L1" s="5"/>
      <c r="M1" s="5"/>
      <c r="N1" s="5"/>
      <c r="O1" s="5"/>
      <c r="P1" s="5"/>
      <c r="Q1" s="2"/>
      <c r="R1" s="2"/>
      <c r="S1" s="2"/>
      <c r="T1" s="2"/>
      <c r="U1" s="6" t="s">
        <v>0</v>
      </c>
      <c r="V1" s="7"/>
      <c r="W1" s="8"/>
      <c r="X1" s="8"/>
      <c r="Y1" s="8"/>
      <c r="Z1" s="8"/>
      <c r="AA1" s="8"/>
      <c r="AB1" s="9"/>
      <c r="AC1" s="10"/>
      <c r="AD1" s="10"/>
      <c r="AE1" s="10"/>
      <c r="AF1" s="11"/>
      <c r="AG1" s="8"/>
      <c r="AJ1" s="12"/>
      <c r="AK1" s="8"/>
    </row>
    <row r="2" spans="1:37" ht="23.25" customHeight="1" x14ac:dyDescent="0.25">
      <c r="H2" s="14"/>
      <c r="I2" s="15"/>
      <c r="J2" s="14"/>
      <c r="K2" s="14"/>
      <c r="L2" s="16"/>
      <c r="M2" s="16"/>
      <c r="N2" s="16"/>
      <c r="O2" s="5"/>
      <c r="P2" s="16"/>
      <c r="U2" s="18" t="s">
        <v>1</v>
      </c>
    </row>
    <row r="3" spans="1:37" s="25" customFormat="1" x14ac:dyDescent="0.25">
      <c r="H3" s="26"/>
      <c r="I3" s="27"/>
      <c r="J3" s="28"/>
      <c r="K3" s="28"/>
      <c r="S3" s="29"/>
      <c r="U3" s="30" t="s">
        <v>2</v>
      </c>
      <c r="V3" s="19"/>
      <c r="W3" s="31"/>
      <c r="X3" s="31"/>
      <c r="Y3" s="31"/>
      <c r="Z3" s="31"/>
      <c r="AA3" s="31"/>
      <c r="AB3" s="31"/>
      <c r="AC3" s="32"/>
      <c r="AD3" s="32"/>
      <c r="AE3" s="32"/>
      <c r="AF3" s="23"/>
      <c r="AG3" s="31"/>
      <c r="AJ3" s="24"/>
      <c r="AK3" s="31"/>
    </row>
    <row r="4" spans="1:37" s="1" customFormat="1" ht="18.75" x14ac:dyDescent="0.3">
      <c r="A4" s="90" t="s">
        <v>3</v>
      </c>
      <c r="B4" s="90"/>
      <c r="C4" s="90"/>
      <c r="D4" s="90"/>
      <c r="E4" s="90"/>
      <c r="F4" s="90"/>
      <c r="G4" s="90"/>
      <c r="H4" s="90"/>
      <c r="I4" s="90"/>
      <c r="J4" s="90"/>
      <c r="K4" s="91"/>
      <c r="L4" s="90"/>
      <c r="M4" s="90"/>
      <c r="N4" s="90"/>
      <c r="O4" s="90"/>
      <c r="P4" s="90"/>
      <c r="Q4" s="90"/>
      <c r="R4" s="90"/>
      <c r="S4" s="92"/>
      <c r="T4" s="90"/>
      <c r="U4" s="90"/>
      <c r="V4" s="7"/>
      <c r="W4" s="8"/>
      <c r="X4" s="8"/>
      <c r="Y4" s="8"/>
      <c r="Z4" s="8"/>
      <c r="AA4" s="8"/>
      <c r="AB4" s="9"/>
      <c r="AC4" s="10"/>
      <c r="AD4" s="10"/>
      <c r="AE4" s="10"/>
      <c r="AF4" s="11"/>
      <c r="AG4" s="8"/>
      <c r="AJ4" s="12"/>
      <c r="AK4" s="8"/>
    </row>
    <row r="5" spans="1:37" s="1" customFormat="1" ht="18.75" x14ac:dyDescent="0.3">
      <c r="A5" s="93" t="s">
        <v>4</v>
      </c>
      <c r="B5" s="93"/>
      <c r="C5" s="93"/>
      <c r="D5" s="93"/>
      <c r="E5" s="93"/>
      <c r="F5" s="93"/>
      <c r="G5" s="93"/>
      <c r="H5" s="93"/>
      <c r="I5" s="93"/>
      <c r="J5" s="93"/>
      <c r="K5" s="94"/>
      <c r="L5" s="93"/>
      <c r="M5" s="93"/>
      <c r="N5" s="93"/>
      <c r="O5" s="93"/>
      <c r="P5" s="93"/>
      <c r="Q5" s="93"/>
      <c r="R5" s="93"/>
      <c r="S5" s="95"/>
      <c r="T5" s="93"/>
      <c r="U5" s="93"/>
      <c r="V5" s="7"/>
      <c r="W5" s="8"/>
      <c r="X5" s="8"/>
      <c r="Y5" s="8"/>
      <c r="Z5" s="8"/>
      <c r="AA5" s="8"/>
      <c r="AB5" s="9"/>
      <c r="AC5" s="10"/>
      <c r="AD5" s="10"/>
      <c r="AE5" s="10"/>
      <c r="AF5" s="11"/>
      <c r="AG5" s="8"/>
      <c r="AJ5" s="12"/>
      <c r="AK5" s="8"/>
    </row>
    <row r="6" spans="1:37" s="1" customFormat="1" ht="18.75" x14ac:dyDescent="0.3">
      <c r="A6" s="33"/>
      <c r="B6" s="33"/>
      <c r="C6" s="33"/>
      <c r="D6" s="34"/>
      <c r="E6" s="33"/>
      <c r="F6" s="35"/>
      <c r="G6" s="33"/>
      <c r="H6" s="34"/>
      <c r="I6" s="36"/>
      <c r="J6" s="34"/>
      <c r="K6" s="34"/>
      <c r="L6" s="33"/>
      <c r="M6" s="33"/>
      <c r="N6" s="33"/>
      <c r="O6" s="33"/>
      <c r="P6" s="33"/>
      <c r="Q6" s="33"/>
      <c r="R6" s="33"/>
      <c r="S6" s="37"/>
      <c r="T6" s="38"/>
      <c r="U6" s="33"/>
      <c r="V6" s="7"/>
      <c r="W6" s="8"/>
      <c r="X6" s="8"/>
      <c r="Y6" s="8"/>
      <c r="Z6" s="8"/>
      <c r="AA6" s="8"/>
      <c r="AB6" s="9"/>
      <c r="AC6" s="10"/>
      <c r="AD6" s="10"/>
      <c r="AE6" s="10"/>
      <c r="AF6" s="11"/>
      <c r="AG6" s="8"/>
      <c r="AJ6" s="12"/>
      <c r="AK6" s="8"/>
    </row>
    <row r="7" spans="1:37" s="1" customFormat="1" ht="18.75" x14ac:dyDescent="0.3">
      <c r="A7" s="93" t="s">
        <v>5</v>
      </c>
      <c r="B7" s="93"/>
      <c r="C7" s="93"/>
      <c r="D7" s="93"/>
      <c r="E7" s="93"/>
      <c r="F7" s="93"/>
      <c r="G7" s="93"/>
      <c r="H7" s="93"/>
      <c r="I7" s="93"/>
      <c r="J7" s="93"/>
      <c r="K7" s="94"/>
      <c r="L7" s="93"/>
      <c r="M7" s="93"/>
      <c r="N7" s="93"/>
      <c r="O7" s="93"/>
      <c r="P7" s="93"/>
      <c r="Q7" s="93"/>
      <c r="R7" s="93"/>
      <c r="S7" s="95"/>
      <c r="T7" s="93"/>
      <c r="U7" s="93"/>
      <c r="V7" s="7"/>
      <c r="W7" s="8"/>
      <c r="X7" s="8"/>
      <c r="Y7" s="8"/>
      <c r="Z7" s="8"/>
      <c r="AA7" s="8"/>
      <c r="AB7" s="9"/>
      <c r="AC7" s="10"/>
      <c r="AD7" s="10"/>
      <c r="AE7" s="10"/>
      <c r="AF7" s="11"/>
      <c r="AG7" s="8"/>
      <c r="AJ7" s="12"/>
      <c r="AK7" s="8"/>
    </row>
    <row r="8" spans="1:37" s="1" customFormat="1" ht="18.75" x14ac:dyDescent="0.3">
      <c r="A8" s="85" t="s">
        <v>6</v>
      </c>
      <c r="B8" s="85"/>
      <c r="C8" s="85"/>
      <c r="D8" s="85"/>
      <c r="E8" s="85"/>
      <c r="F8" s="85"/>
      <c r="G8" s="85"/>
      <c r="H8" s="85"/>
      <c r="I8" s="85"/>
      <c r="J8" s="85"/>
      <c r="K8" s="86"/>
      <c r="L8" s="85"/>
      <c r="M8" s="85"/>
      <c r="N8" s="85"/>
      <c r="O8" s="85"/>
      <c r="P8" s="85"/>
      <c r="Q8" s="85"/>
      <c r="R8" s="85"/>
      <c r="S8" s="87"/>
      <c r="T8" s="85"/>
      <c r="U8" s="85"/>
      <c r="V8" s="7"/>
      <c r="W8" s="8"/>
      <c r="X8" s="8"/>
      <c r="Y8" s="8"/>
      <c r="Z8" s="8"/>
      <c r="AA8" s="8"/>
      <c r="AB8" s="9"/>
      <c r="AC8" s="10"/>
      <c r="AD8" s="10"/>
      <c r="AE8" s="10"/>
      <c r="AF8" s="11"/>
      <c r="AG8" s="8"/>
      <c r="AJ8" s="12"/>
      <c r="AK8" s="8"/>
    </row>
    <row r="9" spans="1:37" s="1" customFormat="1" ht="18.75" x14ac:dyDescent="0.3">
      <c r="A9" s="49"/>
      <c r="B9" s="49"/>
      <c r="C9" s="49"/>
      <c r="D9" s="49"/>
      <c r="E9" s="49"/>
      <c r="F9" s="49"/>
      <c r="G9" s="49"/>
      <c r="H9" s="39"/>
      <c r="I9" s="40"/>
      <c r="J9" s="41"/>
      <c r="K9" s="41"/>
      <c r="L9" s="49"/>
      <c r="M9" s="49"/>
      <c r="N9" s="49"/>
      <c r="O9" s="49"/>
      <c r="P9" s="49"/>
      <c r="Q9" s="49"/>
      <c r="R9" s="49"/>
      <c r="S9" s="49"/>
      <c r="T9" s="42"/>
      <c r="U9" s="43"/>
      <c r="V9" s="7"/>
      <c r="W9" s="8"/>
      <c r="X9" s="8"/>
      <c r="Y9" s="8"/>
      <c r="Z9" s="8"/>
      <c r="AA9" s="8"/>
      <c r="AB9" s="9"/>
      <c r="AC9" s="10"/>
      <c r="AD9" s="10"/>
      <c r="AE9" s="10"/>
      <c r="AF9" s="11"/>
      <c r="AG9" s="8"/>
      <c r="AJ9" s="12"/>
      <c r="AK9" s="8"/>
    </row>
    <row r="10" spans="1:37" s="1" customFormat="1" ht="18.75" x14ac:dyDescent="0.3">
      <c r="A10" s="96" t="s">
        <v>7</v>
      </c>
      <c r="B10" s="96"/>
      <c r="C10" s="96"/>
      <c r="D10" s="96"/>
      <c r="E10" s="96"/>
      <c r="F10" s="96"/>
      <c r="G10" s="96"/>
      <c r="H10" s="96"/>
      <c r="I10" s="96"/>
      <c r="J10" s="96"/>
      <c r="K10" s="97"/>
      <c r="L10" s="96"/>
      <c r="M10" s="96"/>
      <c r="N10" s="96"/>
      <c r="O10" s="96"/>
      <c r="P10" s="96"/>
      <c r="Q10" s="96"/>
      <c r="R10" s="96"/>
      <c r="S10" s="98"/>
      <c r="T10" s="96"/>
      <c r="U10" s="96"/>
      <c r="V10" s="7"/>
      <c r="W10" s="8"/>
      <c r="X10" s="8"/>
      <c r="Y10" s="8"/>
      <c r="Z10" s="8"/>
      <c r="AA10" s="8"/>
      <c r="AB10" s="9"/>
      <c r="AC10" s="10"/>
      <c r="AD10" s="10"/>
      <c r="AE10" s="10"/>
      <c r="AF10" s="11"/>
      <c r="AG10" s="8"/>
      <c r="AJ10" s="12"/>
      <c r="AK10" s="8"/>
    </row>
    <row r="11" spans="1:37" s="1" customFormat="1" ht="18.75" x14ac:dyDescent="0.3">
      <c r="A11" s="44"/>
      <c r="B11" s="44"/>
      <c r="C11" s="44"/>
      <c r="D11" s="44"/>
      <c r="E11" s="44"/>
      <c r="F11" s="44"/>
      <c r="G11" s="44"/>
      <c r="H11" s="45"/>
      <c r="I11" s="46"/>
      <c r="J11" s="45"/>
      <c r="K11" s="45"/>
      <c r="L11" s="44"/>
      <c r="M11" s="44"/>
      <c r="N11" s="44"/>
      <c r="O11" s="44"/>
      <c r="P11" s="44"/>
      <c r="Q11" s="44"/>
      <c r="R11" s="47"/>
      <c r="S11" s="48"/>
      <c r="T11" s="44"/>
      <c r="U11" s="44"/>
      <c r="V11" s="7"/>
      <c r="W11" s="8"/>
      <c r="X11" s="8"/>
      <c r="Y11" s="8"/>
      <c r="Z11" s="8"/>
      <c r="AA11" s="8"/>
      <c r="AB11" s="9"/>
      <c r="AC11" s="10"/>
      <c r="AD11" s="10"/>
      <c r="AE11" s="10"/>
      <c r="AF11" s="11"/>
      <c r="AG11" s="8"/>
      <c r="AJ11" s="12"/>
      <c r="AK11" s="8"/>
    </row>
    <row r="12" spans="1:37" s="1" customFormat="1" ht="18.75" x14ac:dyDescent="0.3">
      <c r="A12" s="99" t="s">
        <v>8</v>
      </c>
      <c r="B12" s="99"/>
      <c r="C12" s="99"/>
      <c r="D12" s="99"/>
      <c r="E12" s="99"/>
      <c r="F12" s="99"/>
      <c r="G12" s="99"/>
      <c r="H12" s="99"/>
      <c r="I12" s="99"/>
      <c r="J12" s="99"/>
      <c r="K12" s="100"/>
      <c r="L12" s="99"/>
      <c r="M12" s="99"/>
      <c r="N12" s="99"/>
      <c r="O12" s="99"/>
      <c r="P12" s="99"/>
      <c r="Q12" s="99"/>
      <c r="R12" s="99"/>
      <c r="S12" s="101"/>
      <c r="T12" s="99"/>
      <c r="U12" s="99"/>
      <c r="V12" s="7"/>
      <c r="W12" s="8"/>
      <c r="X12" s="8"/>
      <c r="Y12" s="8"/>
      <c r="Z12" s="8"/>
      <c r="AA12" s="8"/>
      <c r="AB12" s="9"/>
      <c r="AC12" s="10"/>
      <c r="AD12" s="10"/>
      <c r="AE12" s="10"/>
      <c r="AF12" s="11"/>
      <c r="AG12" s="8"/>
      <c r="AJ12" s="12"/>
      <c r="AK12" s="8"/>
    </row>
    <row r="13" spans="1:37" s="1" customFormat="1" ht="30" customHeight="1" x14ac:dyDescent="0.3">
      <c r="A13" s="85" t="s">
        <v>9</v>
      </c>
      <c r="B13" s="85"/>
      <c r="C13" s="85"/>
      <c r="D13" s="85"/>
      <c r="E13" s="85"/>
      <c r="F13" s="85"/>
      <c r="G13" s="85"/>
      <c r="H13" s="85"/>
      <c r="I13" s="85"/>
      <c r="J13" s="85"/>
      <c r="K13" s="86"/>
      <c r="L13" s="85"/>
      <c r="M13" s="85"/>
      <c r="N13" s="85"/>
      <c r="O13" s="85"/>
      <c r="P13" s="85"/>
      <c r="Q13" s="85"/>
      <c r="R13" s="85"/>
      <c r="S13" s="87"/>
      <c r="T13" s="85"/>
      <c r="U13" s="85"/>
      <c r="V13" s="7"/>
      <c r="W13" s="8"/>
      <c r="X13" s="8"/>
      <c r="Y13" s="8"/>
      <c r="Z13" s="8"/>
      <c r="AA13" s="8"/>
      <c r="AB13" s="9"/>
      <c r="AC13" s="10"/>
      <c r="AD13" s="10"/>
      <c r="AE13" s="10"/>
      <c r="AF13" s="11"/>
      <c r="AG13" s="8"/>
      <c r="AJ13" s="12"/>
      <c r="AK13" s="8"/>
    </row>
    <row r="14" spans="1:37" s="1" customFormat="1" ht="11.25" customHeight="1" x14ac:dyDescent="0.3">
      <c r="A14" s="50"/>
      <c r="B14" s="50"/>
      <c r="C14" s="50"/>
      <c r="D14" s="50"/>
      <c r="E14" s="50"/>
      <c r="F14" s="50"/>
      <c r="G14" s="50"/>
      <c r="H14" s="50"/>
      <c r="I14" s="51"/>
      <c r="J14" s="52"/>
      <c r="K14" s="52"/>
      <c r="L14" s="50"/>
      <c r="M14" s="50"/>
      <c r="N14" s="50"/>
      <c r="O14" s="50"/>
      <c r="P14" s="50"/>
      <c r="Q14" s="50"/>
      <c r="R14" s="50"/>
      <c r="S14" s="43"/>
      <c r="T14" s="50"/>
      <c r="U14" s="50"/>
      <c r="V14" s="7"/>
      <c r="W14" s="8"/>
      <c r="X14" s="8"/>
      <c r="Y14" s="8"/>
      <c r="Z14" s="8"/>
      <c r="AA14" s="8"/>
      <c r="AB14" s="9"/>
      <c r="AC14" s="10"/>
      <c r="AD14" s="10"/>
      <c r="AE14" s="10"/>
      <c r="AF14" s="11"/>
      <c r="AG14" s="8"/>
      <c r="AJ14" s="12"/>
      <c r="AK14" s="8"/>
    </row>
    <row r="15" spans="1:37" s="1" customFormat="1" ht="17.25" customHeight="1" x14ac:dyDescent="0.3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7"/>
      <c r="W15" s="8"/>
      <c r="X15" s="8"/>
      <c r="Y15" s="8"/>
      <c r="Z15" s="8"/>
      <c r="AA15" s="8"/>
      <c r="AB15" s="9"/>
      <c r="AC15" s="10"/>
      <c r="AD15" s="10"/>
      <c r="AE15" s="10"/>
      <c r="AF15" s="11"/>
      <c r="AG15" s="8"/>
      <c r="AJ15" s="12"/>
      <c r="AK15" s="8"/>
    </row>
    <row r="16" spans="1:37" ht="44.25" customHeight="1" x14ac:dyDescent="0.25">
      <c r="A16" s="83" t="s">
        <v>10</v>
      </c>
      <c r="B16" s="83" t="s">
        <v>11</v>
      </c>
      <c r="C16" s="83" t="s">
        <v>12</v>
      </c>
      <c r="D16" s="83" t="s">
        <v>13</v>
      </c>
      <c r="E16" s="83" t="s">
        <v>14</v>
      </c>
      <c r="F16" s="83" t="s">
        <v>15</v>
      </c>
      <c r="G16" s="88" t="s">
        <v>16</v>
      </c>
      <c r="H16" s="83" t="s">
        <v>17</v>
      </c>
      <c r="I16" s="83"/>
      <c r="J16" s="83"/>
      <c r="K16" s="89"/>
      <c r="L16" s="83"/>
      <c r="M16" s="83"/>
      <c r="N16" s="83"/>
      <c r="O16" s="83"/>
      <c r="P16" s="83"/>
      <c r="Q16" s="83"/>
      <c r="R16" s="83" t="s">
        <v>18</v>
      </c>
      <c r="S16" s="82" t="s">
        <v>19</v>
      </c>
      <c r="T16" s="83"/>
      <c r="U16" s="83" t="s">
        <v>20</v>
      </c>
      <c r="AC16" s="21"/>
    </row>
    <row r="17" spans="1:37" ht="44.25" customHeight="1" x14ac:dyDescent="0.25">
      <c r="A17" s="83"/>
      <c r="B17" s="83"/>
      <c r="C17" s="83"/>
      <c r="D17" s="83"/>
      <c r="E17" s="83"/>
      <c r="F17" s="83"/>
      <c r="G17" s="88"/>
      <c r="H17" s="83" t="s">
        <v>21</v>
      </c>
      <c r="I17" s="83"/>
      <c r="J17" s="84" t="s">
        <v>22</v>
      </c>
      <c r="K17" s="84"/>
      <c r="L17" s="83" t="s">
        <v>23</v>
      </c>
      <c r="M17" s="83"/>
      <c r="N17" s="83" t="s">
        <v>24</v>
      </c>
      <c r="O17" s="83"/>
      <c r="P17" s="83" t="s">
        <v>25</v>
      </c>
      <c r="Q17" s="83"/>
      <c r="R17" s="83"/>
      <c r="S17" s="82"/>
      <c r="T17" s="83"/>
      <c r="U17" s="83"/>
      <c r="V17" s="78"/>
      <c r="W17" s="79"/>
      <c r="AB17" s="80"/>
      <c r="AC17" s="80"/>
      <c r="AH17" s="81"/>
      <c r="AI17" s="81"/>
    </row>
    <row r="18" spans="1:37" ht="44.25" customHeight="1" x14ac:dyDescent="0.25">
      <c r="A18" s="83"/>
      <c r="B18" s="83"/>
      <c r="C18" s="83"/>
      <c r="D18" s="83"/>
      <c r="E18" s="83"/>
      <c r="F18" s="83"/>
      <c r="G18" s="88"/>
      <c r="H18" s="83"/>
      <c r="I18" s="83"/>
      <c r="J18" s="84"/>
      <c r="K18" s="84"/>
      <c r="L18" s="83"/>
      <c r="M18" s="83"/>
      <c r="N18" s="83"/>
      <c r="O18" s="83"/>
      <c r="P18" s="83"/>
      <c r="Q18" s="83"/>
      <c r="R18" s="83"/>
      <c r="S18" s="82"/>
      <c r="T18" s="83"/>
      <c r="U18" s="83"/>
    </row>
    <row r="19" spans="1:37" ht="31.5" x14ac:dyDescent="0.25">
      <c r="A19" s="83"/>
      <c r="B19" s="83"/>
      <c r="C19" s="83"/>
      <c r="D19" s="83"/>
      <c r="E19" s="83"/>
      <c r="F19" s="83"/>
      <c r="G19" s="88"/>
      <c r="H19" s="53" t="s">
        <v>26</v>
      </c>
      <c r="I19" s="54" t="s">
        <v>27</v>
      </c>
      <c r="J19" s="53" t="s">
        <v>26</v>
      </c>
      <c r="K19" s="53" t="s">
        <v>27</v>
      </c>
      <c r="L19" s="55" t="s">
        <v>26</v>
      </c>
      <c r="M19" s="55" t="s">
        <v>27</v>
      </c>
      <c r="N19" s="55" t="s">
        <v>26</v>
      </c>
      <c r="O19" s="55" t="s">
        <v>27</v>
      </c>
      <c r="P19" s="55" t="s">
        <v>26</v>
      </c>
      <c r="Q19" s="55" t="s">
        <v>27</v>
      </c>
      <c r="R19" s="83"/>
      <c r="S19" s="56" t="s">
        <v>28</v>
      </c>
      <c r="T19" s="55" t="s">
        <v>29</v>
      </c>
      <c r="U19" s="83"/>
    </row>
    <row r="20" spans="1:37" s="60" customFormat="1" ht="20.25" customHeight="1" x14ac:dyDescent="0.25">
      <c r="A20" s="57">
        <v>1</v>
      </c>
      <c r="B20" s="57">
        <f t="shared" ref="B20:U20" si="0">A20+1</f>
        <v>2</v>
      </c>
      <c r="C20" s="57">
        <f t="shared" si="0"/>
        <v>3</v>
      </c>
      <c r="D20" s="57">
        <f t="shared" si="0"/>
        <v>4</v>
      </c>
      <c r="E20" s="57">
        <f t="shared" si="0"/>
        <v>5</v>
      </c>
      <c r="F20" s="57">
        <f t="shared" si="0"/>
        <v>6</v>
      </c>
      <c r="G20" s="57">
        <f t="shared" si="0"/>
        <v>7</v>
      </c>
      <c r="H20" s="57">
        <f>G20+1</f>
        <v>8</v>
      </c>
      <c r="I20" s="57">
        <f t="shared" si="0"/>
        <v>9</v>
      </c>
      <c r="J20" s="57">
        <f t="shared" si="0"/>
        <v>10</v>
      </c>
      <c r="K20" s="57">
        <f t="shared" si="0"/>
        <v>11</v>
      </c>
      <c r="L20" s="57">
        <f t="shared" si="0"/>
        <v>12</v>
      </c>
      <c r="M20" s="57">
        <f t="shared" si="0"/>
        <v>13</v>
      </c>
      <c r="N20" s="57">
        <f t="shared" si="0"/>
        <v>14</v>
      </c>
      <c r="O20" s="57">
        <f t="shared" si="0"/>
        <v>15</v>
      </c>
      <c r="P20" s="57">
        <f t="shared" si="0"/>
        <v>16</v>
      </c>
      <c r="Q20" s="57">
        <f t="shared" si="0"/>
        <v>17</v>
      </c>
      <c r="R20" s="57">
        <f t="shared" si="0"/>
        <v>18</v>
      </c>
      <c r="S20" s="57">
        <f t="shared" si="0"/>
        <v>19</v>
      </c>
      <c r="T20" s="57">
        <f t="shared" si="0"/>
        <v>20</v>
      </c>
      <c r="U20" s="57">
        <f t="shared" si="0"/>
        <v>21</v>
      </c>
      <c r="V20" s="19"/>
      <c r="W20" s="58"/>
      <c r="X20" s="58"/>
      <c r="Y20" s="58"/>
      <c r="Z20" s="58"/>
      <c r="AA20" s="58"/>
      <c r="AB20" s="21"/>
      <c r="AC20" s="59"/>
      <c r="AD20" s="59"/>
      <c r="AE20" s="59"/>
      <c r="AF20" s="23"/>
      <c r="AG20" s="58"/>
      <c r="AJ20" s="24"/>
      <c r="AK20" s="58"/>
    </row>
    <row r="21" spans="1:37" ht="36.75" customHeight="1" x14ac:dyDescent="0.25">
      <c r="A21" s="102" t="s">
        <v>30</v>
      </c>
      <c r="B21" s="103" t="s">
        <v>31</v>
      </c>
      <c r="C21" s="104" t="s">
        <v>32</v>
      </c>
      <c r="D21" s="105">
        <f t="shared" ref="D21:S21" si="1">SUM(D22,D23,D24,D25,D26,D27,D28)</f>
        <v>5502.6490389667797</v>
      </c>
      <c r="E21" s="105">
        <f t="shared" si="1"/>
        <v>52282.174580969164</v>
      </c>
      <c r="F21" s="105">
        <f t="shared" si="1"/>
        <v>22455.653873950007</v>
      </c>
      <c r="G21" s="105">
        <f t="shared" si="1"/>
        <v>29826.520707019157</v>
      </c>
      <c r="H21" s="105">
        <f t="shared" si="1"/>
        <v>5775.6074153283307</v>
      </c>
      <c r="I21" s="105">
        <f t="shared" si="1"/>
        <v>360.32949414000001</v>
      </c>
      <c r="J21" s="105">
        <f t="shared" si="1"/>
        <v>102.88295542</v>
      </c>
      <c r="K21" s="105">
        <f t="shared" si="1"/>
        <v>360.32949414000001</v>
      </c>
      <c r="L21" s="105">
        <f t="shared" si="1"/>
        <v>346.11159416999999</v>
      </c>
      <c r="M21" s="105">
        <f t="shared" si="1"/>
        <v>0</v>
      </c>
      <c r="N21" s="105">
        <f t="shared" si="1"/>
        <v>1034.0486620300001</v>
      </c>
      <c r="O21" s="105">
        <f t="shared" si="1"/>
        <v>0</v>
      </c>
      <c r="P21" s="105">
        <f t="shared" si="1"/>
        <v>4292.5642037100006</v>
      </c>
      <c r="Q21" s="105">
        <f t="shared" si="1"/>
        <v>0</v>
      </c>
      <c r="R21" s="105">
        <f t="shared" si="1"/>
        <v>29506.909481559163</v>
      </c>
      <c r="S21" s="105">
        <f t="shared" si="1"/>
        <v>165.53957132999997</v>
      </c>
      <c r="T21" s="61">
        <f>S21/(J21)</f>
        <v>1.6090087095011638</v>
      </c>
      <c r="U21" s="62" t="s">
        <v>33</v>
      </c>
      <c r="V21" s="13"/>
      <c r="AB21" s="63"/>
      <c r="AC21" s="20"/>
      <c r="AD21" s="20"/>
      <c r="AE21" s="20"/>
      <c r="AF21" s="20"/>
      <c r="AG21" s="64"/>
      <c r="AJ21" s="20"/>
    </row>
    <row r="22" spans="1:37" x14ac:dyDescent="0.25">
      <c r="A22" s="102" t="s">
        <v>34</v>
      </c>
      <c r="B22" s="103" t="s">
        <v>35</v>
      </c>
      <c r="C22" s="104" t="s">
        <v>32</v>
      </c>
      <c r="D22" s="105">
        <f t="shared" ref="D22:S22" si="2">SUM(D30)</f>
        <v>2203.9710021186443</v>
      </c>
      <c r="E22" s="105">
        <f t="shared" si="2"/>
        <v>5757.6319683674601</v>
      </c>
      <c r="F22" s="105">
        <f t="shared" si="2"/>
        <v>2674.6691026800004</v>
      </c>
      <c r="G22" s="105">
        <f t="shared" si="2"/>
        <v>3082.9628656874602</v>
      </c>
      <c r="H22" s="105">
        <f t="shared" si="2"/>
        <v>272.75533768999998</v>
      </c>
      <c r="I22" s="105">
        <f t="shared" si="2"/>
        <v>39.684734980000002</v>
      </c>
      <c r="J22" s="105">
        <f t="shared" si="2"/>
        <v>11.989584000000001</v>
      </c>
      <c r="K22" s="105">
        <f t="shared" si="2"/>
        <v>39.684734980000002</v>
      </c>
      <c r="L22" s="105">
        <f t="shared" si="2"/>
        <v>30.51520885</v>
      </c>
      <c r="M22" s="105">
        <f t="shared" si="2"/>
        <v>0</v>
      </c>
      <c r="N22" s="105">
        <f t="shared" si="2"/>
        <v>43.515445280000002</v>
      </c>
      <c r="O22" s="105">
        <f t="shared" si="2"/>
        <v>0</v>
      </c>
      <c r="P22" s="105">
        <f t="shared" si="2"/>
        <v>186.73509956000001</v>
      </c>
      <c r="Q22" s="105">
        <f t="shared" si="2"/>
        <v>0</v>
      </c>
      <c r="R22" s="105">
        <f t="shared" si="2"/>
        <v>3043.2781307074602</v>
      </c>
      <c r="S22" s="105">
        <f t="shared" si="2"/>
        <v>28.534799980000003</v>
      </c>
      <c r="T22" s="61">
        <f t="shared" ref="T22:T100" si="3">S22/(J22)</f>
        <v>2.3799658086552462</v>
      </c>
      <c r="U22" s="62" t="s">
        <v>33</v>
      </c>
      <c r="V22" s="13"/>
      <c r="AB22" s="63"/>
      <c r="AC22" s="20"/>
      <c r="AD22" s="20"/>
      <c r="AE22" s="20"/>
      <c r="AF22" s="20"/>
      <c r="AG22" s="64"/>
      <c r="AJ22" s="20"/>
    </row>
    <row r="23" spans="1:37" x14ac:dyDescent="0.25">
      <c r="A23" s="102" t="s">
        <v>36</v>
      </c>
      <c r="B23" s="103" t="s">
        <v>37</v>
      </c>
      <c r="C23" s="104" t="s">
        <v>32</v>
      </c>
      <c r="D23" s="105">
        <f t="shared" ref="D23:S23" si="4">SUM(D54)</f>
        <v>449.95561277440675</v>
      </c>
      <c r="E23" s="105">
        <f t="shared" si="4"/>
        <v>2221.083293666667</v>
      </c>
      <c r="F23" s="105">
        <f t="shared" si="4"/>
        <v>894.22299552000015</v>
      </c>
      <c r="G23" s="105">
        <f t="shared" si="4"/>
        <v>1326.8602981466665</v>
      </c>
      <c r="H23" s="105">
        <f t="shared" si="4"/>
        <v>391.04062062999992</v>
      </c>
      <c r="I23" s="105">
        <f t="shared" si="4"/>
        <v>5.4502712400000002</v>
      </c>
      <c r="J23" s="105">
        <f t="shared" si="4"/>
        <v>12.248042439999999</v>
      </c>
      <c r="K23" s="105">
        <f t="shared" si="4"/>
        <v>5.4502712400000002</v>
      </c>
      <c r="L23" s="105">
        <f t="shared" si="4"/>
        <v>39.303346649999995</v>
      </c>
      <c r="M23" s="105">
        <f t="shared" si="4"/>
        <v>0</v>
      </c>
      <c r="N23" s="105">
        <f t="shared" si="4"/>
        <v>113.78663263</v>
      </c>
      <c r="O23" s="105">
        <f t="shared" si="4"/>
        <v>0</v>
      </c>
      <c r="P23" s="105">
        <f t="shared" si="4"/>
        <v>225.70259891000001</v>
      </c>
      <c r="Q23" s="105">
        <f t="shared" si="4"/>
        <v>0</v>
      </c>
      <c r="R23" s="105">
        <f t="shared" si="4"/>
        <v>1321.4100269066666</v>
      </c>
      <c r="S23" s="105">
        <f t="shared" si="4"/>
        <v>-6.7977711999999997</v>
      </c>
      <c r="T23" s="61">
        <f t="shared" si="3"/>
        <v>-0.55500878881670501</v>
      </c>
      <c r="U23" s="62" t="s">
        <v>33</v>
      </c>
      <c r="V23" s="13"/>
      <c r="AB23" s="63"/>
      <c r="AC23" s="20"/>
      <c r="AD23" s="20"/>
      <c r="AE23" s="20"/>
      <c r="AF23" s="20"/>
      <c r="AG23" s="64"/>
      <c r="AJ23" s="20"/>
    </row>
    <row r="24" spans="1:37" ht="33.75" customHeight="1" x14ac:dyDescent="0.25">
      <c r="A24" s="102" t="s">
        <v>38</v>
      </c>
      <c r="B24" s="103" t="s">
        <v>39</v>
      </c>
      <c r="C24" s="104" t="s">
        <v>32</v>
      </c>
      <c r="D24" s="105">
        <f t="shared" ref="D24:S24" si="5">SUM(D70)</f>
        <v>2697.0105427177964</v>
      </c>
      <c r="E24" s="105">
        <f t="shared" si="5"/>
        <v>40243.557104639018</v>
      </c>
      <c r="F24" s="105">
        <f t="shared" si="5"/>
        <v>17057.282402950004</v>
      </c>
      <c r="G24" s="105">
        <f t="shared" si="5"/>
        <v>23186.274701689013</v>
      </c>
      <c r="H24" s="105">
        <f t="shared" si="5"/>
        <v>3535.2427298999996</v>
      </c>
      <c r="I24" s="105">
        <f t="shared" si="5"/>
        <v>205.47576142999998</v>
      </c>
      <c r="J24" s="105">
        <f t="shared" si="5"/>
        <v>17.652152000000001</v>
      </c>
      <c r="K24" s="105">
        <f t="shared" si="5"/>
        <v>205.47576142999998</v>
      </c>
      <c r="L24" s="105">
        <f t="shared" si="5"/>
        <v>215.84073695000001</v>
      </c>
      <c r="M24" s="105">
        <f t="shared" si="5"/>
        <v>0</v>
      </c>
      <c r="N24" s="105">
        <f t="shared" si="5"/>
        <v>702.84613918999992</v>
      </c>
      <c r="O24" s="105">
        <f t="shared" si="5"/>
        <v>0</v>
      </c>
      <c r="P24" s="105">
        <f t="shared" si="5"/>
        <v>2598.9037017600003</v>
      </c>
      <c r="Q24" s="105">
        <f t="shared" si="5"/>
        <v>0</v>
      </c>
      <c r="R24" s="105">
        <f t="shared" si="5"/>
        <v>22980.798940259021</v>
      </c>
      <c r="S24" s="105">
        <f t="shared" si="5"/>
        <v>144.13281085999998</v>
      </c>
      <c r="T24" s="61">
        <f t="shared" si="3"/>
        <v>8.1651693719836516</v>
      </c>
      <c r="U24" s="65" t="s">
        <v>33</v>
      </c>
      <c r="V24" s="13"/>
      <c r="AB24" s="63"/>
      <c r="AC24" s="20"/>
      <c r="AD24" s="20"/>
      <c r="AE24" s="20"/>
      <c r="AF24" s="20"/>
      <c r="AG24" s="64"/>
      <c r="AJ24" s="20"/>
    </row>
    <row r="25" spans="1:37" ht="31.5" x14ac:dyDescent="0.25">
      <c r="A25" s="102" t="s">
        <v>40</v>
      </c>
      <c r="B25" s="103" t="s">
        <v>41</v>
      </c>
      <c r="C25" s="104" t="s">
        <v>32</v>
      </c>
      <c r="D25" s="105">
        <f t="shared" ref="D25:S25" si="6">SUM(D164)</f>
        <v>0</v>
      </c>
      <c r="E25" s="105">
        <f t="shared" si="6"/>
        <v>0</v>
      </c>
      <c r="F25" s="105">
        <f t="shared" si="6"/>
        <v>0</v>
      </c>
      <c r="G25" s="105">
        <f t="shared" si="6"/>
        <v>0</v>
      </c>
      <c r="H25" s="105">
        <f t="shared" si="6"/>
        <v>0</v>
      </c>
      <c r="I25" s="105">
        <f t="shared" si="6"/>
        <v>0</v>
      </c>
      <c r="J25" s="105">
        <f t="shared" si="6"/>
        <v>0</v>
      </c>
      <c r="K25" s="105">
        <f t="shared" si="6"/>
        <v>0</v>
      </c>
      <c r="L25" s="105">
        <f t="shared" si="6"/>
        <v>0</v>
      </c>
      <c r="M25" s="105">
        <f t="shared" si="6"/>
        <v>0</v>
      </c>
      <c r="N25" s="105">
        <f t="shared" si="6"/>
        <v>0</v>
      </c>
      <c r="O25" s="105">
        <f t="shared" si="6"/>
        <v>0</v>
      </c>
      <c r="P25" s="105">
        <f t="shared" si="6"/>
        <v>0</v>
      </c>
      <c r="Q25" s="105">
        <f t="shared" si="6"/>
        <v>0</v>
      </c>
      <c r="R25" s="105">
        <f t="shared" si="6"/>
        <v>0</v>
      </c>
      <c r="S25" s="105">
        <f t="shared" si="6"/>
        <v>0</v>
      </c>
      <c r="T25" s="61">
        <v>0</v>
      </c>
      <c r="U25" s="65" t="s">
        <v>33</v>
      </c>
      <c r="V25" s="13"/>
      <c r="AB25" s="63"/>
      <c r="AC25" s="20"/>
      <c r="AD25" s="20"/>
      <c r="AE25" s="20"/>
      <c r="AF25" s="20"/>
      <c r="AG25" s="64"/>
      <c r="AJ25" s="20"/>
    </row>
    <row r="26" spans="1:37" x14ac:dyDescent="0.25">
      <c r="A26" s="102" t="s">
        <v>42</v>
      </c>
      <c r="B26" s="103" t="s">
        <v>43</v>
      </c>
      <c r="C26" s="104" t="s">
        <v>32</v>
      </c>
      <c r="D26" s="105">
        <f t="shared" ref="D26:S26" si="7">SUM(D171)</f>
        <v>151.71188135593221</v>
      </c>
      <c r="E26" s="105">
        <f t="shared" si="7"/>
        <v>1198.043219139</v>
      </c>
      <c r="F26" s="105">
        <f t="shared" si="7"/>
        <v>132.64681850000002</v>
      </c>
      <c r="G26" s="105">
        <f t="shared" si="7"/>
        <v>1065.3964006390001</v>
      </c>
      <c r="H26" s="105">
        <f t="shared" si="7"/>
        <v>736.66092039</v>
      </c>
      <c r="I26" s="105">
        <f t="shared" si="7"/>
        <v>24.067733640000004</v>
      </c>
      <c r="J26" s="105">
        <f t="shared" si="7"/>
        <v>5.6954467199999996</v>
      </c>
      <c r="K26" s="105">
        <f t="shared" si="7"/>
        <v>24.067733640000004</v>
      </c>
      <c r="L26" s="105">
        <f t="shared" si="7"/>
        <v>5.2754467199999997</v>
      </c>
      <c r="M26" s="105">
        <f t="shared" si="7"/>
        <v>0</v>
      </c>
      <c r="N26" s="105">
        <f t="shared" si="7"/>
        <v>4.0754467100000005</v>
      </c>
      <c r="O26" s="105">
        <f t="shared" si="7"/>
        <v>0</v>
      </c>
      <c r="P26" s="105">
        <f t="shared" si="7"/>
        <v>721.61458024000001</v>
      </c>
      <c r="Q26" s="105">
        <f t="shared" si="7"/>
        <v>0</v>
      </c>
      <c r="R26" s="105">
        <f t="shared" si="7"/>
        <v>1041.3337732990001</v>
      </c>
      <c r="S26" s="105">
        <f t="shared" si="7"/>
        <v>18.367180619999999</v>
      </c>
      <c r="T26" s="61">
        <f t="shared" si="3"/>
        <v>3.2248884982985144</v>
      </c>
      <c r="U26" s="62" t="s">
        <v>33</v>
      </c>
      <c r="V26" s="13"/>
      <c r="AB26" s="63"/>
      <c r="AC26" s="20"/>
      <c r="AD26" s="20"/>
      <c r="AE26" s="20"/>
      <c r="AF26" s="20"/>
      <c r="AG26" s="64"/>
      <c r="AJ26" s="20"/>
    </row>
    <row r="27" spans="1:37" ht="31.5" x14ac:dyDescent="0.25">
      <c r="A27" s="102" t="s">
        <v>44</v>
      </c>
      <c r="B27" s="103" t="s">
        <v>45</v>
      </c>
      <c r="C27" s="104" t="s">
        <v>32</v>
      </c>
      <c r="D27" s="105">
        <f t="shared" ref="D27:S28" si="8">SUM(D184)</f>
        <v>0</v>
      </c>
      <c r="E27" s="105">
        <f t="shared" si="8"/>
        <v>0</v>
      </c>
      <c r="F27" s="105">
        <f t="shared" si="8"/>
        <v>0</v>
      </c>
      <c r="G27" s="105">
        <f t="shared" si="8"/>
        <v>0</v>
      </c>
      <c r="H27" s="105">
        <f t="shared" si="8"/>
        <v>0</v>
      </c>
      <c r="I27" s="105">
        <f t="shared" si="8"/>
        <v>0</v>
      </c>
      <c r="J27" s="105">
        <f t="shared" si="8"/>
        <v>0</v>
      </c>
      <c r="K27" s="105">
        <f t="shared" si="8"/>
        <v>0</v>
      </c>
      <c r="L27" s="105">
        <f t="shared" si="8"/>
        <v>0</v>
      </c>
      <c r="M27" s="105">
        <f t="shared" si="8"/>
        <v>0</v>
      </c>
      <c r="N27" s="105">
        <f t="shared" si="8"/>
        <v>0</v>
      </c>
      <c r="O27" s="105">
        <f t="shared" si="8"/>
        <v>0</v>
      </c>
      <c r="P27" s="105">
        <f t="shared" si="8"/>
        <v>0</v>
      </c>
      <c r="Q27" s="105">
        <f t="shared" si="8"/>
        <v>0</v>
      </c>
      <c r="R27" s="105">
        <f t="shared" si="8"/>
        <v>0</v>
      </c>
      <c r="S27" s="105">
        <f t="shared" si="8"/>
        <v>0</v>
      </c>
      <c r="T27" s="61">
        <v>0</v>
      </c>
      <c r="U27" s="62" t="s">
        <v>33</v>
      </c>
      <c r="V27" s="13"/>
      <c r="AB27" s="63"/>
      <c r="AC27" s="20"/>
      <c r="AD27" s="20"/>
      <c r="AE27" s="20"/>
      <c r="AF27" s="20"/>
      <c r="AG27" s="64"/>
      <c r="AJ27" s="20"/>
    </row>
    <row r="28" spans="1:37" x14ac:dyDescent="0.25">
      <c r="A28" s="102" t="s">
        <v>46</v>
      </c>
      <c r="B28" s="103" t="s">
        <v>47</v>
      </c>
      <c r="C28" s="104" t="s">
        <v>32</v>
      </c>
      <c r="D28" s="105">
        <f t="shared" si="8"/>
        <v>0</v>
      </c>
      <c r="E28" s="105">
        <f t="shared" si="8"/>
        <v>2861.8589951570157</v>
      </c>
      <c r="F28" s="105">
        <f t="shared" si="8"/>
        <v>1696.8325542999996</v>
      </c>
      <c r="G28" s="105">
        <f t="shared" si="8"/>
        <v>1165.0264408570154</v>
      </c>
      <c r="H28" s="105">
        <f t="shared" si="8"/>
        <v>839.90780671833113</v>
      </c>
      <c r="I28" s="105">
        <f t="shared" si="8"/>
        <v>85.650992850000009</v>
      </c>
      <c r="J28" s="105">
        <f t="shared" si="8"/>
        <v>55.297730260000002</v>
      </c>
      <c r="K28" s="105">
        <f t="shared" si="8"/>
        <v>85.650992850000009</v>
      </c>
      <c r="L28" s="105">
        <f t="shared" si="8"/>
        <v>55.176854999999996</v>
      </c>
      <c r="M28" s="105">
        <f t="shared" si="8"/>
        <v>0</v>
      </c>
      <c r="N28" s="105">
        <f t="shared" si="8"/>
        <v>169.82499822000005</v>
      </c>
      <c r="O28" s="105">
        <f t="shared" si="8"/>
        <v>0</v>
      </c>
      <c r="P28" s="105">
        <f t="shared" si="8"/>
        <v>559.60822324000003</v>
      </c>
      <c r="Q28" s="105">
        <f t="shared" si="8"/>
        <v>0</v>
      </c>
      <c r="R28" s="105">
        <f t="shared" si="8"/>
        <v>1120.0886103870157</v>
      </c>
      <c r="S28" s="105">
        <f t="shared" si="8"/>
        <v>-18.697448929999997</v>
      </c>
      <c r="T28" s="61">
        <f t="shared" si="3"/>
        <v>-0.33812326187870545</v>
      </c>
      <c r="U28" s="62" t="s">
        <v>33</v>
      </c>
      <c r="V28" s="13"/>
      <c r="AB28" s="63"/>
      <c r="AC28" s="20"/>
      <c r="AD28" s="20"/>
      <c r="AE28" s="20"/>
      <c r="AF28" s="20"/>
      <c r="AG28" s="64"/>
      <c r="AJ28" s="20"/>
    </row>
    <row r="29" spans="1:37" x14ac:dyDescent="0.25">
      <c r="A29" s="102" t="s">
        <v>48</v>
      </c>
      <c r="B29" s="103" t="s">
        <v>49</v>
      </c>
      <c r="C29" s="104" t="s">
        <v>32</v>
      </c>
      <c r="D29" s="106">
        <f t="shared" ref="D29:S29" si="9">SUM(D30,D54,D70,D164,D171,D184,D185)</f>
        <v>5502.6490389667797</v>
      </c>
      <c r="E29" s="106">
        <f t="shared" si="9"/>
        <v>52282.174580969164</v>
      </c>
      <c r="F29" s="106">
        <f t="shared" si="9"/>
        <v>22455.653873950007</v>
      </c>
      <c r="G29" s="106">
        <f t="shared" si="9"/>
        <v>29826.520707019157</v>
      </c>
      <c r="H29" s="106">
        <f t="shared" si="9"/>
        <v>5775.6074153283307</v>
      </c>
      <c r="I29" s="106">
        <f t="shared" si="9"/>
        <v>360.32949414000001</v>
      </c>
      <c r="J29" s="106">
        <f t="shared" si="9"/>
        <v>102.88295542</v>
      </c>
      <c r="K29" s="106">
        <f t="shared" si="9"/>
        <v>360.32949414000001</v>
      </c>
      <c r="L29" s="106">
        <f t="shared" si="9"/>
        <v>346.11159416999999</v>
      </c>
      <c r="M29" s="106">
        <f t="shared" si="9"/>
        <v>0</v>
      </c>
      <c r="N29" s="106">
        <f t="shared" si="9"/>
        <v>1034.0486620300001</v>
      </c>
      <c r="O29" s="106">
        <f t="shared" si="9"/>
        <v>0</v>
      </c>
      <c r="P29" s="106">
        <f t="shared" si="9"/>
        <v>4292.5642037100006</v>
      </c>
      <c r="Q29" s="106">
        <f t="shared" si="9"/>
        <v>0</v>
      </c>
      <c r="R29" s="106">
        <f t="shared" si="9"/>
        <v>29506.909481559163</v>
      </c>
      <c r="S29" s="106">
        <f t="shared" si="9"/>
        <v>165.53957132999997</v>
      </c>
      <c r="T29" s="61">
        <f t="shared" si="3"/>
        <v>1.6090087095011638</v>
      </c>
      <c r="U29" s="62" t="s">
        <v>33</v>
      </c>
      <c r="V29" s="13"/>
      <c r="AB29" s="63"/>
      <c r="AC29" s="20"/>
      <c r="AD29" s="20"/>
      <c r="AE29" s="20"/>
      <c r="AF29" s="20"/>
      <c r="AG29" s="64"/>
      <c r="AJ29" s="20"/>
    </row>
    <row r="30" spans="1:37" ht="31.5" x14ac:dyDescent="0.25">
      <c r="A30" s="102" t="s">
        <v>50</v>
      </c>
      <c r="B30" s="103" t="s">
        <v>51</v>
      </c>
      <c r="C30" s="104" t="s">
        <v>32</v>
      </c>
      <c r="D30" s="106">
        <f t="shared" ref="D30:S30" si="10">D31+D34+D37+D53</f>
        <v>2203.9710021186443</v>
      </c>
      <c r="E30" s="106">
        <f t="shared" si="10"/>
        <v>5757.6319683674601</v>
      </c>
      <c r="F30" s="106">
        <f t="shared" si="10"/>
        <v>2674.6691026800004</v>
      </c>
      <c r="G30" s="106">
        <f t="shared" si="10"/>
        <v>3082.9628656874602</v>
      </c>
      <c r="H30" s="106">
        <f t="shared" si="10"/>
        <v>272.75533768999998</v>
      </c>
      <c r="I30" s="106">
        <f t="shared" si="10"/>
        <v>39.684734980000002</v>
      </c>
      <c r="J30" s="106">
        <f t="shared" si="10"/>
        <v>11.989584000000001</v>
      </c>
      <c r="K30" s="106">
        <f t="shared" si="10"/>
        <v>39.684734980000002</v>
      </c>
      <c r="L30" s="106">
        <f t="shared" si="10"/>
        <v>30.51520885</v>
      </c>
      <c r="M30" s="106">
        <f t="shared" si="10"/>
        <v>0</v>
      </c>
      <c r="N30" s="106">
        <f t="shared" si="10"/>
        <v>43.515445280000002</v>
      </c>
      <c r="O30" s="106">
        <f t="shared" si="10"/>
        <v>0</v>
      </c>
      <c r="P30" s="106">
        <f t="shared" si="10"/>
        <v>186.73509956000001</v>
      </c>
      <c r="Q30" s="106">
        <f t="shared" si="10"/>
        <v>0</v>
      </c>
      <c r="R30" s="106">
        <f t="shared" si="10"/>
        <v>3043.2781307074602</v>
      </c>
      <c r="S30" s="106">
        <f t="shared" si="10"/>
        <v>28.534799980000003</v>
      </c>
      <c r="T30" s="61">
        <f t="shared" si="3"/>
        <v>2.3799658086552462</v>
      </c>
      <c r="U30" s="62" t="s">
        <v>33</v>
      </c>
      <c r="V30" s="13"/>
      <c r="AB30" s="63"/>
      <c r="AC30" s="20"/>
      <c r="AD30" s="20"/>
      <c r="AE30" s="20"/>
      <c r="AF30" s="20"/>
      <c r="AG30" s="64"/>
      <c r="AJ30" s="20"/>
    </row>
    <row r="31" spans="1:37" ht="63" x14ac:dyDescent="0.25">
      <c r="A31" s="102" t="s">
        <v>52</v>
      </c>
      <c r="B31" s="103" t="s">
        <v>53</v>
      </c>
      <c r="C31" s="104" t="s">
        <v>32</v>
      </c>
      <c r="D31" s="106">
        <f t="shared" ref="D31:S31" si="11">D32</f>
        <v>0</v>
      </c>
      <c r="E31" s="106">
        <f t="shared" si="11"/>
        <v>0</v>
      </c>
      <c r="F31" s="106">
        <f t="shared" si="11"/>
        <v>0</v>
      </c>
      <c r="G31" s="106">
        <f t="shared" si="11"/>
        <v>0</v>
      </c>
      <c r="H31" s="106">
        <f t="shared" si="11"/>
        <v>0</v>
      </c>
      <c r="I31" s="106">
        <f t="shared" si="11"/>
        <v>0</v>
      </c>
      <c r="J31" s="106">
        <f t="shared" si="11"/>
        <v>0</v>
      </c>
      <c r="K31" s="106">
        <f t="shared" si="11"/>
        <v>0</v>
      </c>
      <c r="L31" s="106">
        <f t="shared" si="11"/>
        <v>0</v>
      </c>
      <c r="M31" s="106">
        <f t="shared" si="11"/>
        <v>0</v>
      </c>
      <c r="N31" s="106">
        <f t="shared" si="11"/>
        <v>0</v>
      </c>
      <c r="O31" s="106">
        <f t="shared" si="11"/>
        <v>0</v>
      </c>
      <c r="P31" s="106">
        <f t="shared" si="11"/>
        <v>0</v>
      </c>
      <c r="Q31" s="106">
        <f t="shared" si="11"/>
        <v>0</v>
      </c>
      <c r="R31" s="106">
        <f t="shared" si="11"/>
        <v>0</v>
      </c>
      <c r="S31" s="106">
        <f t="shared" si="11"/>
        <v>0</v>
      </c>
      <c r="T31" s="61">
        <v>0</v>
      </c>
      <c r="U31" s="62" t="s">
        <v>33</v>
      </c>
      <c r="V31" s="13"/>
      <c r="AB31" s="63"/>
      <c r="AC31" s="20"/>
      <c r="AD31" s="20"/>
      <c r="AE31" s="20"/>
      <c r="AF31" s="20"/>
      <c r="AG31" s="64"/>
      <c r="AJ31" s="20"/>
    </row>
    <row r="32" spans="1:37" x14ac:dyDescent="0.25">
      <c r="A32" s="102" t="s">
        <v>54</v>
      </c>
      <c r="B32" s="103" t="s">
        <v>55</v>
      </c>
      <c r="C32" s="104" t="s">
        <v>32</v>
      </c>
      <c r="D32" s="105">
        <v>0</v>
      </c>
      <c r="E32" s="105">
        <v>0</v>
      </c>
      <c r="F32" s="105">
        <v>0</v>
      </c>
      <c r="G32" s="105">
        <v>0</v>
      </c>
      <c r="H32" s="105">
        <v>0</v>
      </c>
      <c r="I32" s="105">
        <v>0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05">
        <v>0</v>
      </c>
      <c r="Q32" s="105">
        <v>0</v>
      </c>
      <c r="R32" s="105">
        <v>0</v>
      </c>
      <c r="S32" s="105">
        <v>0</v>
      </c>
      <c r="T32" s="61">
        <v>0</v>
      </c>
      <c r="U32" s="62" t="s">
        <v>33</v>
      </c>
      <c r="V32" s="13"/>
      <c r="AB32" s="63"/>
      <c r="AC32" s="20"/>
      <c r="AD32" s="20"/>
      <c r="AE32" s="20"/>
      <c r="AF32" s="20"/>
      <c r="AG32" s="64"/>
      <c r="AJ32" s="20"/>
    </row>
    <row r="33" spans="1:36" ht="31.5" x14ac:dyDescent="0.25">
      <c r="A33" s="102" t="s">
        <v>56</v>
      </c>
      <c r="B33" s="103" t="s">
        <v>57</v>
      </c>
      <c r="C33" s="104" t="s">
        <v>32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6">
        <v>0</v>
      </c>
      <c r="L33" s="106">
        <v>0</v>
      </c>
      <c r="M33" s="106">
        <v>0</v>
      </c>
      <c r="N33" s="106">
        <v>0</v>
      </c>
      <c r="O33" s="106">
        <v>0</v>
      </c>
      <c r="P33" s="106">
        <v>0</v>
      </c>
      <c r="Q33" s="106">
        <v>0</v>
      </c>
      <c r="R33" s="106">
        <v>0</v>
      </c>
      <c r="S33" s="106">
        <v>0</v>
      </c>
      <c r="T33" s="61">
        <v>0</v>
      </c>
      <c r="U33" s="62" t="s">
        <v>33</v>
      </c>
      <c r="V33" s="13"/>
      <c r="AB33" s="63"/>
      <c r="AC33" s="20"/>
      <c r="AD33" s="20"/>
      <c r="AE33" s="20"/>
      <c r="AF33" s="20"/>
      <c r="AG33" s="64"/>
      <c r="AJ33" s="20"/>
    </row>
    <row r="34" spans="1:36" ht="47.25" x14ac:dyDescent="0.25">
      <c r="A34" s="102" t="s">
        <v>58</v>
      </c>
      <c r="B34" s="103" t="s">
        <v>59</v>
      </c>
      <c r="C34" s="104" t="s">
        <v>32</v>
      </c>
      <c r="D34" s="106">
        <v>0</v>
      </c>
      <c r="E34" s="106">
        <v>0</v>
      </c>
      <c r="F34" s="106">
        <v>0</v>
      </c>
      <c r="G34" s="106">
        <v>0</v>
      </c>
      <c r="H34" s="106">
        <v>0</v>
      </c>
      <c r="I34" s="106">
        <v>0</v>
      </c>
      <c r="J34" s="106">
        <v>0</v>
      </c>
      <c r="K34" s="106">
        <v>0</v>
      </c>
      <c r="L34" s="106">
        <v>0</v>
      </c>
      <c r="M34" s="106">
        <v>0</v>
      </c>
      <c r="N34" s="106">
        <v>0</v>
      </c>
      <c r="O34" s="106">
        <v>0</v>
      </c>
      <c r="P34" s="106">
        <v>0</v>
      </c>
      <c r="Q34" s="106">
        <v>0</v>
      </c>
      <c r="R34" s="106">
        <v>0</v>
      </c>
      <c r="S34" s="106">
        <v>0</v>
      </c>
      <c r="T34" s="61">
        <v>0</v>
      </c>
      <c r="U34" s="62" t="s">
        <v>33</v>
      </c>
      <c r="V34" s="13"/>
      <c r="X34" s="66"/>
      <c r="AB34" s="63"/>
      <c r="AC34" s="20"/>
      <c r="AD34" s="20"/>
      <c r="AE34" s="20"/>
      <c r="AG34" s="64"/>
      <c r="AJ34" s="20"/>
    </row>
    <row r="35" spans="1:36" ht="31.5" x14ac:dyDescent="0.25">
      <c r="A35" s="102" t="s">
        <v>60</v>
      </c>
      <c r="B35" s="103" t="s">
        <v>57</v>
      </c>
      <c r="C35" s="104" t="s">
        <v>32</v>
      </c>
      <c r="D35" s="106">
        <v>0</v>
      </c>
      <c r="E35" s="106">
        <v>0</v>
      </c>
      <c r="F35" s="106">
        <v>0</v>
      </c>
      <c r="G35" s="106">
        <v>0</v>
      </c>
      <c r="H35" s="106">
        <v>0</v>
      </c>
      <c r="I35" s="106">
        <v>0</v>
      </c>
      <c r="J35" s="106">
        <v>0</v>
      </c>
      <c r="K35" s="106">
        <v>0</v>
      </c>
      <c r="L35" s="106">
        <v>0</v>
      </c>
      <c r="M35" s="106">
        <v>0</v>
      </c>
      <c r="N35" s="106">
        <v>0</v>
      </c>
      <c r="O35" s="106">
        <v>0</v>
      </c>
      <c r="P35" s="106">
        <v>0</v>
      </c>
      <c r="Q35" s="106">
        <v>0</v>
      </c>
      <c r="R35" s="106">
        <v>0</v>
      </c>
      <c r="S35" s="106">
        <v>0</v>
      </c>
      <c r="T35" s="61">
        <v>0</v>
      </c>
      <c r="U35" s="62" t="s">
        <v>33</v>
      </c>
      <c r="V35" s="13"/>
      <c r="AB35" s="63"/>
      <c r="AC35" s="20"/>
      <c r="AD35" s="20"/>
      <c r="AE35" s="20"/>
      <c r="AF35" s="20"/>
      <c r="AG35" s="64"/>
      <c r="AJ35" s="20"/>
    </row>
    <row r="36" spans="1:36" ht="31.5" x14ac:dyDescent="0.25">
      <c r="A36" s="102" t="s">
        <v>61</v>
      </c>
      <c r="B36" s="103" t="s">
        <v>57</v>
      </c>
      <c r="C36" s="104" t="s">
        <v>32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  <c r="J36" s="106">
        <v>0</v>
      </c>
      <c r="K36" s="106">
        <v>0</v>
      </c>
      <c r="L36" s="106">
        <v>0</v>
      </c>
      <c r="M36" s="106">
        <v>0</v>
      </c>
      <c r="N36" s="106">
        <v>0</v>
      </c>
      <c r="O36" s="106">
        <v>0</v>
      </c>
      <c r="P36" s="106">
        <v>0</v>
      </c>
      <c r="Q36" s="106">
        <v>0</v>
      </c>
      <c r="R36" s="106">
        <v>0</v>
      </c>
      <c r="S36" s="106">
        <v>0</v>
      </c>
      <c r="T36" s="61">
        <v>0</v>
      </c>
      <c r="U36" s="65" t="s">
        <v>33</v>
      </c>
      <c r="V36" s="13"/>
      <c r="X36" s="66"/>
      <c r="AB36" s="63"/>
      <c r="AC36" s="20"/>
      <c r="AD36" s="20"/>
      <c r="AE36" s="20"/>
      <c r="AG36" s="64"/>
      <c r="AJ36" s="20"/>
    </row>
    <row r="37" spans="1:36" ht="47.25" x14ac:dyDescent="0.25">
      <c r="A37" s="102" t="s">
        <v>62</v>
      </c>
      <c r="B37" s="103" t="s">
        <v>63</v>
      </c>
      <c r="C37" s="104" t="s">
        <v>32</v>
      </c>
      <c r="D37" s="106">
        <f t="shared" ref="D37:S37" si="12">D38+D39+D40+D41+D43</f>
        <v>2203.9710021186443</v>
      </c>
      <c r="E37" s="106">
        <f t="shared" si="12"/>
        <v>5757.6319683674601</v>
      </c>
      <c r="F37" s="106">
        <f t="shared" si="12"/>
        <v>2674.6691026800004</v>
      </c>
      <c r="G37" s="106">
        <f t="shared" si="12"/>
        <v>3082.9628656874602</v>
      </c>
      <c r="H37" s="106">
        <f t="shared" si="12"/>
        <v>272.75533768999998</v>
      </c>
      <c r="I37" s="106">
        <f t="shared" si="12"/>
        <v>39.684734980000002</v>
      </c>
      <c r="J37" s="106">
        <f t="shared" si="12"/>
        <v>11.989584000000001</v>
      </c>
      <c r="K37" s="106">
        <f t="shared" si="12"/>
        <v>39.684734980000002</v>
      </c>
      <c r="L37" s="106">
        <f t="shared" si="12"/>
        <v>30.51520885</v>
      </c>
      <c r="M37" s="106">
        <f t="shared" si="12"/>
        <v>0</v>
      </c>
      <c r="N37" s="106">
        <f t="shared" si="12"/>
        <v>43.515445280000002</v>
      </c>
      <c r="O37" s="106">
        <f t="shared" si="12"/>
        <v>0</v>
      </c>
      <c r="P37" s="106">
        <f t="shared" si="12"/>
        <v>186.73509956000001</v>
      </c>
      <c r="Q37" s="106">
        <f t="shared" si="12"/>
        <v>0</v>
      </c>
      <c r="R37" s="106">
        <f t="shared" si="12"/>
        <v>3043.2781307074602</v>
      </c>
      <c r="S37" s="106">
        <f t="shared" si="12"/>
        <v>28.534799980000003</v>
      </c>
      <c r="T37" s="61">
        <f t="shared" si="3"/>
        <v>2.3799658086552462</v>
      </c>
      <c r="U37" s="65" t="s">
        <v>33</v>
      </c>
      <c r="V37" s="13"/>
      <c r="X37" s="67"/>
      <c r="AB37" s="63"/>
      <c r="AC37" s="20"/>
      <c r="AD37" s="20"/>
      <c r="AE37" s="20"/>
      <c r="AG37" s="64"/>
      <c r="AJ37" s="20"/>
    </row>
    <row r="38" spans="1:36" ht="63" x14ac:dyDescent="0.25">
      <c r="A38" s="102" t="s">
        <v>64</v>
      </c>
      <c r="B38" s="103" t="s">
        <v>65</v>
      </c>
      <c r="C38" s="104" t="s">
        <v>32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6">
        <v>0</v>
      </c>
      <c r="L38" s="106">
        <v>0</v>
      </c>
      <c r="M38" s="106">
        <v>0</v>
      </c>
      <c r="N38" s="106">
        <v>0</v>
      </c>
      <c r="O38" s="106">
        <v>0</v>
      </c>
      <c r="P38" s="106">
        <v>0</v>
      </c>
      <c r="Q38" s="106">
        <v>0</v>
      </c>
      <c r="R38" s="106">
        <v>0</v>
      </c>
      <c r="S38" s="106">
        <v>0</v>
      </c>
      <c r="T38" s="61">
        <v>0</v>
      </c>
      <c r="U38" s="65" t="s">
        <v>33</v>
      </c>
      <c r="V38" s="13"/>
      <c r="X38" s="66"/>
      <c r="AB38" s="63"/>
      <c r="AC38" s="20"/>
      <c r="AD38" s="20"/>
      <c r="AE38" s="20"/>
      <c r="AG38" s="64"/>
      <c r="AJ38" s="20"/>
    </row>
    <row r="39" spans="1:36" ht="63" x14ac:dyDescent="0.25">
      <c r="A39" s="102" t="s">
        <v>66</v>
      </c>
      <c r="B39" s="103" t="s">
        <v>67</v>
      </c>
      <c r="C39" s="104" t="s">
        <v>32</v>
      </c>
      <c r="D39" s="106">
        <v>0</v>
      </c>
      <c r="E39" s="106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</v>
      </c>
      <c r="K39" s="106">
        <v>0</v>
      </c>
      <c r="L39" s="106">
        <v>0</v>
      </c>
      <c r="M39" s="106">
        <v>0</v>
      </c>
      <c r="N39" s="106">
        <v>0</v>
      </c>
      <c r="O39" s="106">
        <v>0</v>
      </c>
      <c r="P39" s="106">
        <v>0</v>
      </c>
      <c r="Q39" s="106">
        <v>0</v>
      </c>
      <c r="R39" s="106">
        <v>0</v>
      </c>
      <c r="S39" s="106">
        <v>0</v>
      </c>
      <c r="T39" s="61">
        <v>0</v>
      </c>
      <c r="U39" s="65" t="s">
        <v>33</v>
      </c>
      <c r="V39" s="13"/>
      <c r="X39" s="66"/>
      <c r="AB39" s="63"/>
      <c r="AC39" s="20"/>
      <c r="AD39" s="20"/>
      <c r="AE39" s="20"/>
      <c r="AG39" s="64"/>
      <c r="AJ39" s="20"/>
    </row>
    <row r="40" spans="1:36" ht="63" x14ac:dyDescent="0.25">
      <c r="A40" s="107" t="s">
        <v>68</v>
      </c>
      <c r="B40" s="123" t="s">
        <v>69</v>
      </c>
      <c r="C40" s="109" t="s">
        <v>32</v>
      </c>
      <c r="D40" s="105">
        <v>0</v>
      </c>
      <c r="E40" s="105">
        <v>0</v>
      </c>
      <c r="F40" s="105">
        <v>0</v>
      </c>
      <c r="G40" s="105">
        <v>0</v>
      </c>
      <c r="H40" s="105">
        <v>0</v>
      </c>
      <c r="I40" s="105">
        <v>0</v>
      </c>
      <c r="J40" s="105">
        <v>0</v>
      </c>
      <c r="K40" s="105">
        <v>0</v>
      </c>
      <c r="L40" s="105">
        <v>0</v>
      </c>
      <c r="M40" s="105">
        <v>0</v>
      </c>
      <c r="N40" s="105">
        <v>0</v>
      </c>
      <c r="O40" s="105">
        <v>0</v>
      </c>
      <c r="P40" s="105">
        <v>0</v>
      </c>
      <c r="Q40" s="105">
        <v>0</v>
      </c>
      <c r="R40" s="105">
        <v>0</v>
      </c>
      <c r="S40" s="105">
        <v>0</v>
      </c>
      <c r="T40" s="61">
        <v>0</v>
      </c>
      <c r="U40" s="65" t="s">
        <v>33</v>
      </c>
      <c r="V40" s="13"/>
      <c r="X40" s="66"/>
      <c r="AB40" s="63"/>
      <c r="AC40" s="20"/>
      <c r="AD40" s="20"/>
      <c r="AE40" s="20"/>
      <c r="AG40" s="64"/>
      <c r="AJ40" s="20"/>
    </row>
    <row r="41" spans="1:36" ht="78.75" x14ac:dyDescent="0.25">
      <c r="A41" s="107" t="s">
        <v>70</v>
      </c>
      <c r="B41" s="123" t="s">
        <v>71</v>
      </c>
      <c r="C41" s="109" t="s">
        <v>32</v>
      </c>
      <c r="D41" s="105">
        <f t="shared" ref="D41:S41" si="13">SUM(D42)</f>
        <v>1422.3073750000001</v>
      </c>
      <c r="E41" s="105">
        <f t="shared" si="13"/>
        <v>1881.5831778000004</v>
      </c>
      <c r="F41" s="105">
        <f t="shared" si="13"/>
        <v>1394.9716176200004</v>
      </c>
      <c r="G41" s="105">
        <f t="shared" si="13"/>
        <v>486.61156017999997</v>
      </c>
      <c r="H41" s="105">
        <f t="shared" si="13"/>
        <v>0</v>
      </c>
      <c r="I41" s="105">
        <f t="shared" si="13"/>
        <v>28.157299980000001</v>
      </c>
      <c r="J41" s="105">
        <f t="shared" si="13"/>
        <v>0</v>
      </c>
      <c r="K41" s="105">
        <f t="shared" si="13"/>
        <v>28.157299980000001</v>
      </c>
      <c r="L41" s="105">
        <f t="shared" si="13"/>
        <v>0</v>
      </c>
      <c r="M41" s="105">
        <f t="shared" si="13"/>
        <v>0</v>
      </c>
      <c r="N41" s="105">
        <f t="shared" si="13"/>
        <v>0</v>
      </c>
      <c r="O41" s="105">
        <f t="shared" si="13"/>
        <v>0</v>
      </c>
      <c r="P41" s="105">
        <f t="shared" si="13"/>
        <v>0</v>
      </c>
      <c r="Q41" s="105">
        <f t="shared" si="13"/>
        <v>0</v>
      </c>
      <c r="R41" s="105">
        <f t="shared" si="13"/>
        <v>458.45426019999996</v>
      </c>
      <c r="S41" s="105">
        <f t="shared" si="13"/>
        <v>28.157299980000001</v>
      </c>
      <c r="T41" s="61">
        <v>1</v>
      </c>
      <c r="U41" s="65" t="s">
        <v>33</v>
      </c>
      <c r="V41" s="13"/>
      <c r="X41" s="67"/>
      <c r="AB41" s="63"/>
      <c r="AC41" s="20"/>
      <c r="AD41" s="20"/>
      <c r="AE41" s="20"/>
      <c r="AG41" s="64"/>
      <c r="AJ41" s="20"/>
    </row>
    <row r="42" spans="1:36" ht="78.75" x14ac:dyDescent="0.25">
      <c r="A42" s="110" t="s">
        <v>70</v>
      </c>
      <c r="B42" s="111" t="s">
        <v>72</v>
      </c>
      <c r="C42" s="112" t="s">
        <v>73</v>
      </c>
      <c r="D42" s="75">
        <v>1422.3073750000001</v>
      </c>
      <c r="E42" s="75">
        <v>1881.5831778000004</v>
      </c>
      <c r="F42" s="75">
        <v>1394.9716176200004</v>
      </c>
      <c r="G42" s="75">
        <f>E42-F42</f>
        <v>486.61156017999997</v>
      </c>
      <c r="H42" s="75">
        <f>J42+L42+N42+P42</f>
        <v>0</v>
      </c>
      <c r="I42" s="75">
        <f>K42+M42+O42+Q42</f>
        <v>28.157299980000001</v>
      </c>
      <c r="J42" s="75">
        <v>0</v>
      </c>
      <c r="K42" s="75">
        <v>28.157299980000001</v>
      </c>
      <c r="L42" s="75">
        <v>0</v>
      </c>
      <c r="M42" s="75">
        <v>0</v>
      </c>
      <c r="N42" s="75">
        <v>0</v>
      </c>
      <c r="O42" s="75">
        <v>0</v>
      </c>
      <c r="P42" s="75">
        <v>0</v>
      </c>
      <c r="Q42" s="75">
        <v>0</v>
      </c>
      <c r="R42" s="75">
        <f>G42-I42</f>
        <v>458.45426019999996</v>
      </c>
      <c r="S42" s="75">
        <f>I42-(J42)</f>
        <v>28.157299980000001</v>
      </c>
      <c r="T42" s="68">
        <v>1</v>
      </c>
      <c r="U42" s="69" t="s">
        <v>74</v>
      </c>
      <c r="V42" s="13"/>
      <c r="X42" s="66"/>
      <c r="AB42" s="63"/>
      <c r="AC42" s="20"/>
      <c r="AD42" s="20"/>
      <c r="AE42" s="20"/>
      <c r="AG42" s="64"/>
      <c r="AJ42" s="20"/>
    </row>
    <row r="43" spans="1:36" ht="174" customHeight="1" x14ac:dyDescent="0.25">
      <c r="A43" s="107" t="s">
        <v>75</v>
      </c>
      <c r="B43" s="123" t="s">
        <v>76</v>
      </c>
      <c r="C43" s="109" t="s">
        <v>32</v>
      </c>
      <c r="D43" s="106">
        <f t="shared" ref="D43:S43" si="14">SUM(D44:D52)</f>
        <v>781.66362711864406</v>
      </c>
      <c r="E43" s="106">
        <f t="shared" si="14"/>
        <v>3876.0487905674599</v>
      </c>
      <c r="F43" s="106">
        <f t="shared" si="14"/>
        <v>1279.69748506</v>
      </c>
      <c r="G43" s="106">
        <f t="shared" si="14"/>
        <v>2596.35130550746</v>
      </c>
      <c r="H43" s="106">
        <f t="shared" si="14"/>
        <v>272.75533768999998</v>
      </c>
      <c r="I43" s="106">
        <f t="shared" si="14"/>
        <v>11.527435000000001</v>
      </c>
      <c r="J43" s="106">
        <f t="shared" si="14"/>
        <v>11.989584000000001</v>
      </c>
      <c r="K43" s="106">
        <f t="shared" si="14"/>
        <v>11.527435000000001</v>
      </c>
      <c r="L43" s="106">
        <f t="shared" si="14"/>
        <v>30.51520885</v>
      </c>
      <c r="M43" s="106">
        <f t="shared" si="14"/>
        <v>0</v>
      </c>
      <c r="N43" s="106">
        <f t="shared" si="14"/>
        <v>43.515445280000002</v>
      </c>
      <c r="O43" s="106">
        <f t="shared" si="14"/>
        <v>0</v>
      </c>
      <c r="P43" s="106">
        <f t="shared" si="14"/>
        <v>186.73509956000001</v>
      </c>
      <c r="Q43" s="106">
        <f t="shared" si="14"/>
        <v>0</v>
      </c>
      <c r="R43" s="106">
        <f t="shared" si="14"/>
        <v>2584.82387050746</v>
      </c>
      <c r="S43" s="106">
        <f t="shared" si="14"/>
        <v>0.37749999999999995</v>
      </c>
      <c r="T43" s="61">
        <f t="shared" si="3"/>
        <v>3.1485662888720733E-2</v>
      </c>
      <c r="U43" s="65" t="s">
        <v>33</v>
      </c>
      <c r="V43" s="13"/>
      <c r="X43" s="66"/>
      <c r="AB43" s="63"/>
      <c r="AC43" s="20"/>
      <c r="AD43" s="20"/>
      <c r="AE43" s="20"/>
      <c r="AG43" s="64"/>
      <c r="AJ43" s="20"/>
    </row>
    <row r="44" spans="1:36" ht="47.25" x14ac:dyDescent="0.25">
      <c r="A44" s="113" t="s">
        <v>75</v>
      </c>
      <c r="B44" s="111" t="s">
        <v>77</v>
      </c>
      <c r="C44" s="112" t="s">
        <v>78</v>
      </c>
      <c r="D44" s="76">
        <v>781.66362711864406</v>
      </c>
      <c r="E44" s="76">
        <v>985.84096383999997</v>
      </c>
      <c r="F44" s="76">
        <v>790.88998254000001</v>
      </c>
      <c r="G44" s="75">
        <f t="shared" ref="G44:G52" si="15">E44-F44</f>
        <v>194.95098129999997</v>
      </c>
      <c r="H44" s="75">
        <f t="shared" ref="H44:I52" si="16">J44+L44+N44+P44</f>
        <v>95</v>
      </c>
      <c r="I44" s="75">
        <f t="shared" si="16"/>
        <v>0.48749999999999999</v>
      </c>
      <c r="J44" s="76">
        <v>3.5000000000000003E-2</v>
      </c>
      <c r="K44" s="76">
        <v>0.48749999999999999</v>
      </c>
      <c r="L44" s="76">
        <v>2.5405810999999998</v>
      </c>
      <c r="M44" s="76">
        <v>0</v>
      </c>
      <c r="N44" s="76">
        <v>12.105810999999999</v>
      </c>
      <c r="O44" s="76">
        <v>0</v>
      </c>
      <c r="P44" s="76">
        <v>80.318607900000003</v>
      </c>
      <c r="Q44" s="76">
        <v>0</v>
      </c>
      <c r="R44" s="75">
        <f t="shared" ref="R44:R52" si="17">G44-I44</f>
        <v>194.46348129999996</v>
      </c>
      <c r="S44" s="75">
        <f t="shared" ref="S44:S52" si="18">I44-(J44)</f>
        <v>0.45250000000000001</v>
      </c>
      <c r="T44" s="68">
        <f t="shared" si="3"/>
        <v>12.928571428571427</v>
      </c>
      <c r="U44" s="69" t="s">
        <v>79</v>
      </c>
      <c r="V44" s="13"/>
      <c r="X44" s="66"/>
      <c r="AB44" s="63"/>
      <c r="AC44" s="20"/>
      <c r="AD44" s="20"/>
      <c r="AE44" s="20"/>
      <c r="AF44" s="20"/>
      <c r="AG44" s="64"/>
      <c r="AJ44" s="20"/>
    </row>
    <row r="45" spans="1:36" ht="126" x14ac:dyDescent="0.25">
      <c r="A45" s="113" t="s">
        <v>75</v>
      </c>
      <c r="B45" s="111" t="s">
        <v>80</v>
      </c>
      <c r="C45" s="114" t="s">
        <v>81</v>
      </c>
      <c r="D45" s="76" t="s">
        <v>33</v>
      </c>
      <c r="E45" s="76">
        <v>429.93690699999996</v>
      </c>
      <c r="F45" s="76">
        <v>111.90546104999999</v>
      </c>
      <c r="G45" s="75">
        <f t="shared" si="15"/>
        <v>318.03144594999998</v>
      </c>
      <c r="H45" s="75">
        <f t="shared" si="16"/>
        <v>24.569289999999999</v>
      </c>
      <c r="I45" s="75">
        <f t="shared" si="16"/>
        <v>0</v>
      </c>
      <c r="J45" s="76">
        <v>3.5000000000000003E-2</v>
      </c>
      <c r="K45" s="76">
        <v>0</v>
      </c>
      <c r="L45" s="76">
        <v>0.58926869999999998</v>
      </c>
      <c r="M45" s="76">
        <v>0</v>
      </c>
      <c r="N45" s="76">
        <v>2.4529863999999999</v>
      </c>
      <c r="O45" s="76">
        <v>0</v>
      </c>
      <c r="P45" s="76">
        <v>21.4920349</v>
      </c>
      <c r="Q45" s="76">
        <v>0</v>
      </c>
      <c r="R45" s="75">
        <f t="shared" si="17"/>
        <v>318.03144594999998</v>
      </c>
      <c r="S45" s="75">
        <f t="shared" si="18"/>
        <v>-3.5000000000000003E-2</v>
      </c>
      <c r="T45" s="68">
        <f t="shared" si="3"/>
        <v>-1</v>
      </c>
      <c r="U45" s="69" t="s">
        <v>82</v>
      </c>
      <c r="V45" s="13"/>
      <c r="X45" s="66"/>
      <c r="AB45" s="63"/>
      <c r="AC45" s="20"/>
      <c r="AD45" s="20"/>
      <c r="AE45" s="20"/>
      <c r="AF45" s="20"/>
      <c r="AG45" s="64"/>
      <c r="AJ45" s="20"/>
    </row>
    <row r="46" spans="1:36" ht="126" x14ac:dyDescent="0.25">
      <c r="A46" s="113" t="s">
        <v>75</v>
      </c>
      <c r="B46" s="111" t="s">
        <v>83</v>
      </c>
      <c r="C46" s="114" t="s">
        <v>84</v>
      </c>
      <c r="D46" s="76" t="s">
        <v>33</v>
      </c>
      <c r="E46" s="76">
        <v>65.262304139999998</v>
      </c>
      <c r="F46" s="76">
        <v>47.872744140000002</v>
      </c>
      <c r="G46" s="75">
        <f t="shared" si="15"/>
        <v>17.389559999999996</v>
      </c>
      <c r="H46" s="75">
        <f t="shared" si="16"/>
        <v>17.389559999999999</v>
      </c>
      <c r="I46" s="75">
        <f t="shared" si="16"/>
        <v>0</v>
      </c>
      <c r="J46" s="76">
        <v>3.5000000000000003E-2</v>
      </c>
      <c r="K46" s="76">
        <v>0</v>
      </c>
      <c r="L46" s="76">
        <v>0.57486059999999994</v>
      </c>
      <c r="M46" s="76">
        <v>0</v>
      </c>
      <c r="N46" s="76">
        <v>3.3140676</v>
      </c>
      <c r="O46" s="76">
        <v>0</v>
      </c>
      <c r="P46" s="76">
        <v>13.465631799999999</v>
      </c>
      <c r="Q46" s="76">
        <v>0</v>
      </c>
      <c r="R46" s="75">
        <f t="shared" si="17"/>
        <v>17.389559999999996</v>
      </c>
      <c r="S46" s="75">
        <f t="shared" si="18"/>
        <v>-3.5000000000000003E-2</v>
      </c>
      <c r="T46" s="68">
        <f t="shared" si="3"/>
        <v>-1</v>
      </c>
      <c r="U46" s="70" t="s">
        <v>82</v>
      </c>
      <c r="V46" s="13"/>
      <c r="X46" s="66"/>
      <c r="AB46" s="63"/>
      <c r="AC46" s="20"/>
      <c r="AD46" s="20"/>
      <c r="AE46" s="20"/>
      <c r="AF46" s="20"/>
      <c r="AG46" s="64"/>
      <c r="AJ46" s="20"/>
    </row>
    <row r="47" spans="1:36" ht="126" x14ac:dyDescent="0.25">
      <c r="A47" s="113" t="s">
        <v>75</v>
      </c>
      <c r="B47" s="111" t="s">
        <v>85</v>
      </c>
      <c r="C47" s="114" t="s">
        <v>86</v>
      </c>
      <c r="D47" s="76" t="s">
        <v>33</v>
      </c>
      <c r="E47" s="76">
        <v>10.585840000000001</v>
      </c>
      <c r="F47" s="76">
        <v>0</v>
      </c>
      <c r="G47" s="75">
        <f t="shared" si="15"/>
        <v>10.585840000000001</v>
      </c>
      <c r="H47" s="75">
        <f t="shared" si="16"/>
        <v>10.585840000000001</v>
      </c>
      <c r="I47" s="75">
        <f t="shared" si="16"/>
        <v>0</v>
      </c>
      <c r="J47" s="76">
        <v>5.0000000000000001E-3</v>
      </c>
      <c r="K47" s="76">
        <v>0</v>
      </c>
      <c r="L47" s="76">
        <v>0.25996649999999999</v>
      </c>
      <c r="M47" s="76">
        <v>0</v>
      </c>
      <c r="N47" s="76">
        <v>1.1176474000000001</v>
      </c>
      <c r="O47" s="76">
        <v>0</v>
      </c>
      <c r="P47" s="76">
        <v>9.2032261000000002</v>
      </c>
      <c r="Q47" s="76">
        <v>0</v>
      </c>
      <c r="R47" s="75">
        <f t="shared" si="17"/>
        <v>10.585840000000001</v>
      </c>
      <c r="S47" s="75">
        <f t="shared" si="18"/>
        <v>-5.0000000000000001E-3</v>
      </c>
      <c r="T47" s="68">
        <f t="shared" si="3"/>
        <v>-1</v>
      </c>
      <c r="U47" s="70" t="s">
        <v>82</v>
      </c>
      <c r="V47" s="13"/>
      <c r="X47" s="66"/>
      <c r="AB47" s="63"/>
      <c r="AC47" s="20"/>
      <c r="AD47" s="20"/>
      <c r="AE47" s="20"/>
      <c r="AG47" s="64"/>
      <c r="AJ47" s="20"/>
    </row>
    <row r="48" spans="1:36" ht="94.5" x14ac:dyDescent="0.25">
      <c r="A48" s="113" t="s">
        <v>75</v>
      </c>
      <c r="B48" s="111" t="s">
        <v>87</v>
      </c>
      <c r="C48" s="114" t="s">
        <v>88</v>
      </c>
      <c r="D48" s="76" t="s">
        <v>33</v>
      </c>
      <c r="E48" s="76">
        <v>63.995460000000001</v>
      </c>
      <c r="F48" s="76">
        <v>53.696299599999996</v>
      </c>
      <c r="G48" s="75">
        <f>E48-F48</f>
        <v>10.299160400000005</v>
      </c>
      <c r="H48" s="75" t="s">
        <v>33</v>
      </c>
      <c r="I48" s="75">
        <f t="shared" si="16"/>
        <v>0</v>
      </c>
      <c r="J48" s="76" t="s">
        <v>33</v>
      </c>
      <c r="K48" s="76">
        <v>0</v>
      </c>
      <c r="L48" s="76" t="s">
        <v>33</v>
      </c>
      <c r="M48" s="76">
        <v>0</v>
      </c>
      <c r="N48" s="76" t="s">
        <v>33</v>
      </c>
      <c r="O48" s="76">
        <v>0</v>
      </c>
      <c r="P48" s="76" t="s">
        <v>33</v>
      </c>
      <c r="Q48" s="76">
        <v>0</v>
      </c>
      <c r="R48" s="75">
        <f>G48-I48</f>
        <v>10.299160400000005</v>
      </c>
      <c r="S48" s="75" t="s">
        <v>33</v>
      </c>
      <c r="T48" s="68" t="s">
        <v>33</v>
      </c>
      <c r="U48" s="70" t="s">
        <v>89</v>
      </c>
      <c r="V48" s="13"/>
      <c r="X48" s="66"/>
      <c r="AB48" s="63"/>
      <c r="AC48" s="20"/>
      <c r="AD48" s="20"/>
      <c r="AE48" s="20"/>
      <c r="AG48" s="64"/>
      <c r="AJ48" s="20"/>
    </row>
    <row r="49" spans="1:36" ht="157.5" x14ac:dyDescent="0.25">
      <c r="A49" s="113" t="s">
        <v>75</v>
      </c>
      <c r="B49" s="111" t="s">
        <v>90</v>
      </c>
      <c r="C49" s="114" t="s">
        <v>91</v>
      </c>
      <c r="D49" s="76" t="s">
        <v>33</v>
      </c>
      <c r="E49" s="76">
        <v>76.478290000000001</v>
      </c>
      <c r="F49" s="76">
        <v>63.366440519999998</v>
      </c>
      <c r="G49" s="75">
        <f t="shared" ref="G49:G50" si="19">E49-F49</f>
        <v>13.111849480000004</v>
      </c>
      <c r="H49" s="75" t="s">
        <v>33</v>
      </c>
      <c r="I49" s="75">
        <f t="shared" si="16"/>
        <v>-0.83964899999999998</v>
      </c>
      <c r="J49" s="76" t="s">
        <v>33</v>
      </c>
      <c r="K49" s="76">
        <v>-0.83964899999999998</v>
      </c>
      <c r="L49" s="76" t="s">
        <v>33</v>
      </c>
      <c r="M49" s="76">
        <v>0</v>
      </c>
      <c r="N49" s="76" t="s">
        <v>33</v>
      </c>
      <c r="O49" s="76">
        <v>0</v>
      </c>
      <c r="P49" s="76" t="s">
        <v>33</v>
      </c>
      <c r="Q49" s="76">
        <v>0</v>
      </c>
      <c r="R49" s="75">
        <f t="shared" ref="R49:R50" si="20">G49-I49</f>
        <v>13.951498480000003</v>
      </c>
      <c r="S49" s="75" t="s">
        <v>33</v>
      </c>
      <c r="T49" s="68" t="s">
        <v>33</v>
      </c>
      <c r="U49" s="70" t="s">
        <v>92</v>
      </c>
      <c r="V49" s="13"/>
      <c r="X49" s="66"/>
      <c r="AB49" s="63"/>
      <c r="AC49" s="20"/>
      <c r="AD49" s="20"/>
      <c r="AE49" s="20"/>
      <c r="AG49" s="64"/>
      <c r="AJ49" s="20"/>
    </row>
    <row r="50" spans="1:36" ht="47.25" x14ac:dyDescent="0.25">
      <c r="A50" s="113" t="s">
        <v>75</v>
      </c>
      <c r="B50" s="111" t="s">
        <v>93</v>
      </c>
      <c r="C50" s="114" t="s">
        <v>94</v>
      </c>
      <c r="D50" s="76" t="s">
        <v>33</v>
      </c>
      <c r="E50" s="76">
        <v>379.12156099999999</v>
      </c>
      <c r="F50" s="76">
        <v>80.768859039999995</v>
      </c>
      <c r="G50" s="75">
        <f t="shared" si="19"/>
        <v>298.35270195999999</v>
      </c>
      <c r="H50" s="75" t="s">
        <v>33</v>
      </c>
      <c r="I50" s="75">
        <f t="shared" si="16"/>
        <v>0</v>
      </c>
      <c r="J50" s="76" t="s">
        <v>33</v>
      </c>
      <c r="K50" s="76">
        <v>0</v>
      </c>
      <c r="L50" s="76" t="s">
        <v>33</v>
      </c>
      <c r="M50" s="76">
        <v>0</v>
      </c>
      <c r="N50" s="76" t="s">
        <v>33</v>
      </c>
      <c r="O50" s="76">
        <v>0</v>
      </c>
      <c r="P50" s="76" t="s">
        <v>33</v>
      </c>
      <c r="Q50" s="76">
        <v>0</v>
      </c>
      <c r="R50" s="75">
        <f t="shared" si="20"/>
        <v>298.35270195999999</v>
      </c>
      <c r="S50" s="75" t="s">
        <v>33</v>
      </c>
      <c r="T50" s="68" t="s">
        <v>33</v>
      </c>
      <c r="U50" s="70" t="s">
        <v>95</v>
      </c>
      <c r="V50" s="13"/>
      <c r="X50" s="66"/>
      <c r="AB50" s="63"/>
      <c r="AC50" s="20"/>
      <c r="AD50" s="20"/>
      <c r="AE50" s="20"/>
      <c r="AG50" s="64"/>
      <c r="AJ50" s="20"/>
    </row>
    <row r="51" spans="1:36" ht="78.75" x14ac:dyDescent="0.25">
      <c r="A51" s="113" t="s">
        <v>75</v>
      </c>
      <c r="B51" s="111" t="s">
        <v>96</v>
      </c>
      <c r="C51" s="114" t="s">
        <v>97</v>
      </c>
      <c r="D51" s="76" t="s">
        <v>33</v>
      </c>
      <c r="E51" s="76" t="s">
        <v>33</v>
      </c>
      <c r="F51" s="76" t="s">
        <v>33</v>
      </c>
      <c r="G51" s="75" t="s">
        <v>33</v>
      </c>
      <c r="H51" s="75" t="s">
        <v>33</v>
      </c>
      <c r="I51" s="75">
        <f t="shared" si="16"/>
        <v>0</v>
      </c>
      <c r="J51" s="76" t="s">
        <v>33</v>
      </c>
      <c r="K51" s="76">
        <v>0</v>
      </c>
      <c r="L51" s="76" t="s">
        <v>33</v>
      </c>
      <c r="M51" s="76">
        <v>0</v>
      </c>
      <c r="N51" s="76" t="s">
        <v>33</v>
      </c>
      <c r="O51" s="76">
        <v>0</v>
      </c>
      <c r="P51" s="76" t="s">
        <v>33</v>
      </c>
      <c r="Q51" s="76">
        <v>0</v>
      </c>
      <c r="R51" s="75" t="s">
        <v>33</v>
      </c>
      <c r="S51" s="75" t="s">
        <v>33</v>
      </c>
      <c r="T51" s="68" t="s">
        <v>33</v>
      </c>
      <c r="U51" s="70" t="s">
        <v>98</v>
      </c>
      <c r="V51" s="13"/>
      <c r="X51" s="66"/>
      <c r="AB51" s="63"/>
      <c r="AC51" s="20"/>
      <c r="AD51" s="20"/>
      <c r="AE51" s="20"/>
      <c r="AG51" s="64"/>
      <c r="AJ51" s="20"/>
    </row>
    <row r="52" spans="1:36" ht="126" x14ac:dyDescent="0.25">
      <c r="A52" s="113" t="s">
        <v>75</v>
      </c>
      <c r="B52" s="111" t="s">
        <v>99</v>
      </c>
      <c r="C52" s="114" t="s">
        <v>100</v>
      </c>
      <c r="D52" s="76" t="s">
        <v>33</v>
      </c>
      <c r="E52" s="76">
        <v>1864.8274645874601</v>
      </c>
      <c r="F52" s="76">
        <v>131.19769817</v>
      </c>
      <c r="G52" s="75">
        <f t="shared" si="15"/>
        <v>1733.6297664174601</v>
      </c>
      <c r="H52" s="75">
        <f t="shared" si="16"/>
        <v>125.21064769</v>
      </c>
      <c r="I52" s="75">
        <f t="shared" si="16"/>
        <v>11.879584000000001</v>
      </c>
      <c r="J52" s="76">
        <v>11.879584000000001</v>
      </c>
      <c r="K52" s="76">
        <v>11.879584000000001</v>
      </c>
      <c r="L52" s="76">
        <v>26.55053195</v>
      </c>
      <c r="M52" s="76">
        <v>0</v>
      </c>
      <c r="N52" s="76">
        <v>24.524932880000001</v>
      </c>
      <c r="O52" s="76">
        <v>0</v>
      </c>
      <c r="P52" s="76">
        <v>62.255598859999999</v>
      </c>
      <c r="Q52" s="76">
        <v>0</v>
      </c>
      <c r="R52" s="75">
        <f t="shared" si="17"/>
        <v>1721.7501824174601</v>
      </c>
      <c r="S52" s="75">
        <f t="shared" si="18"/>
        <v>0</v>
      </c>
      <c r="T52" s="68">
        <f t="shared" si="3"/>
        <v>0</v>
      </c>
      <c r="U52" s="70" t="s">
        <v>33</v>
      </c>
      <c r="V52" s="13"/>
      <c r="X52" s="66"/>
      <c r="AB52" s="63"/>
      <c r="AC52" s="20"/>
      <c r="AD52" s="20"/>
      <c r="AE52" s="20"/>
      <c r="AG52" s="64"/>
      <c r="AJ52" s="20"/>
    </row>
    <row r="53" spans="1:36" ht="31.5" x14ac:dyDescent="0.25">
      <c r="A53" s="102" t="s">
        <v>101</v>
      </c>
      <c r="B53" s="103" t="s">
        <v>102</v>
      </c>
      <c r="C53" s="104" t="s">
        <v>32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  <c r="J53" s="106">
        <v>0</v>
      </c>
      <c r="K53" s="106">
        <v>0</v>
      </c>
      <c r="L53" s="106">
        <v>0</v>
      </c>
      <c r="M53" s="106">
        <v>0</v>
      </c>
      <c r="N53" s="106">
        <v>0</v>
      </c>
      <c r="O53" s="106">
        <v>0</v>
      </c>
      <c r="P53" s="106">
        <v>0</v>
      </c>
      <c r="Q53" s="106">
        <v>0</v>
      </c>
      <c r="R53" s="106">
        <v>0</v>
      </c>
      <c r="S53" s="106">
        <v>0</v>
      </c>
      <c r="T53" s="61">
        <v>0</v>
      </c>
      <c r="U53" s="71" t="s">
        <v>33</v>
      </c>
      <c r="V53" s="13"/>
      <c r="AB53" s="63"/>
      <c r="AC53" s="20"/>
      <c r="AD53" s="20"/>
      <c r="AE53" s="20"/>
      <c r="AF53" s="20"/>
      <c r="AG53" s="64"/>
      <c r="AJ53" s="20"/>
    </row>
    <row r="54" spans="1:36" ht="47.25" x14ac:dyDescent="0.25">
      <c r="A54" s="102" t="s">
        <v>103</v>
      </c>
      <c r="B54" s="103" t="s">
        <v>104</v>
      </c>
      <c r="C54" s="104" t="s">
        <v>32</v>
      </c>
      <c r="D54" s="106">
        <f t="shared" ref="D54:S54" si="21">SUM(D55,D58,D60,D63)</f>
        <v>449.95561277440675</v>
      </c>
      <c r="E54" s="106">
        <f t="shared" si="21"/>
        <v>2221.083293666667</v>
      </c>
      <c r="F54" s="106">
        <f t="shared" si="21"/>
        <v>894.22299552000015</v>
      </c>
      <c r="G54" s="106">
        <f t="shared" si="21"/>
        <v>1326.8602981466665</v>
      </c>
      <c r="H54" s="106">
        <f t="shared" si="21"/>
        <v>391.04062062999992</v>
      </c>
      <c r="I54" s="106">
        <f t="shared" si="21"/>
        <v>5.4502712400000002</v>
      </c>
      <c r="J54" s="106">
        <f t="shared" si="21"/>
        <v>12.248042439999999</v>
      </c>
      <c r="K54" s="106">
        <f t="shared" si="21"/>
        <v>5.4502712400000002</v>
      </c>
      <c r="L54" s="106">
        <f t="shared" si="21"/>
        <v>39.303346649999995</v>
      </c>
      <c r="M54" s="106">
        <f t="shared" si="21"/>
        <v>0</v>
      </c>
      <c r="N54" s="106">
        <f t="shared" si="21"/>
        <v>113.78663263</v>
      </c>
      <c r="O54" s="106">
        <f t="shared" si="21"/>
        <v>0</v>
      </c>
      <c r="P54" s="106">
        <f t="shared" si="21"/>
        <v>225.70259891000001</v>
      </c>
      <c r="Q54" s="106">
        <f t="shared" si="21"/>
        <v>0</v>
      </c>
      <c r="R54" s="106">
        <f t="shared" si="21"/>
        <v>1321.4100269066666</v>
      </c>
      <c r="S54" s="106">
        <f t="shared" si="21"/>
        <v>-6.7977711999999997</v>
      </c>
      <c r="T54" s="61">
        <f t="shared" si="3"/>
        <v>-0.55500878881670501</v>
      </c>
      <c r="U54" s="71" t="s">
        <v>33</v>
      </c>
      <c r="V54" s="13"/>
      <c r="X54" s="66"/>
      <c r="AB54" s="63"/>
      <c r="AC54" s="20"/>
      <c r="AD54" s="20"/>
      <c r="AE54" s="20"/>
      <c r="AG54" s="64"/>
      <c r="AJ54" s="20"/>
    </row>
    <row r="55" spans="1:36" ht="31.5" x14ac:dyDescent="0.25">
      <c r="A55" s="102" t="s">
        <v>105</v>
      </c>
      <c r="B55" s="103" t="s">
        <v>106</v>
      </c>
      <c r="C55" s="104" t="s">
        <v>32</v>
      </c>
      <c r="D55" s="106">
        <f>SUM(D56:D57)</f>
        <v>0</v>
      </c>
      <c r="E55" s="106">
        <f t="shared" ref="E55:S55" si="22">SUM(E56:E57)</f>
        <v>686.66796909000004</v>
      </c>
      <c r="F55" s="106">
        <f t="shared" si="22"/>
        <v>275.38600893</v>
      </c>
      <c r="G55" s="106">
        <f t="shared" si="22"/>
        <v>411.28196015999998</v>
      </c>
      <c r="H55" s="106">
        <f t="shared" si="22"/>
        <v>34.898917819999994</v>
      </c>
      <c r="I55" s="106">
        <f t="shared" si="22"/>
        <v>0</v>
      </c>
      <c r="J55" s="106">
        <f t="shared" si="22"/>
        <v>8.5445785399999998</v>
      </c>
      <c r="K55" s="106">
        <f t="shared" si="22"/>
        <v>0</v>
      </c>
      <c r="L55" s="106">
        <f t="shared" si="22"/>
        <v>9.4298061699999991</v>
      </c>
      <c r="M55" s="106">
        <f t="shared" si="22"/>
        <v>0</v>
      </c>
      <c r="N55" s="106">
        <f t="shared" si="22"/>
        <v>0.37685606999999999</v>
      </c>
      <c r="O55" s="106">
        <f t="shared" si="22"/>
        <v>0</v>
      </c>
      <c r="P55" s="106">
        <f t="shared" si="22"/>
        <v>16.54767704</v>
      </c>
      <c r="Q55" s="106">
        <f t="shared" si="22"/>
        <v>0</v>
      </c>
      <c r="R55" s="106">
        <f t="shared" si="22"/>
        <v>411.28196015999998</v>
      </c>
      <c r="S55" s="106">
        <f t="shared" si="22"/>
        <v>-8.5445785399999998</v>
      </c>
      <c r="T55" s="61">
        <f t="shared" si="3"/>
        <v>-1</v>
      </c>
      <c r="U55" s="71" t="s">
        <v>33</v>
      </c>
      <c r="V55" s="13"/>
      <c r="X55" s="66"/>
      <c r="AB55" s="63"/>
      <c r="AC55" s="20"/>
      <c r="AD55" s="20"/>
      <c r="AE55" s="20"/>
      <c r="AG55" s="64"/>
      <c r="AJ55" s="20"/>
    </row>
    <row r="56" spans="1:36" ht="63" customHeight="1" x14ac:dyDescent="0.25">
      <c r="A56" s="113" t="s">
        <v>105</v>
      </c>
      <c r="B56" s="111" t="s">
        <v>107</v>
      </c>
      <c r="C56" s="114" t="s">
        <v>108</v>
      </c>
      <c r="D56" s="76" t="s">
        <v>33</v>
      </c>
      <c r="E56" s="76">
        <v>281.86052348000004</v>
      </c>
      <c r="F56" s="76">
        <v>273.20765392999999</v>
      </c>
      <c r="G56" s="75">
        <f>E56-F56</f>
        <v>8.6528695500000481</v>
      </c>
      <c r="H56" s="76" t="s">
        <v>33</v>
      </c>
      <c r="I56" s="76">
        <f>K56+M56+O56+Q56</f>
        <v>0</v>
      </c>
      <c r="J56" s="76" t="s">
        <v>33</v>
      </c>
      <c r="K56" s="76">
        <v>0</v>
      </c>
      <c r="L56" s="76" t="s">
        <v>33</v>
      </c>
      <c r="M56" s="76">
        <v>0</v>
      </c>
      <c r="N56" s="76" t="s">
        <v>33</v>
      </c>
      <c r="O56" s="76">
        <v>0</v>
      </c>
      <c r="P56" s="76" t="s">
        <v>33</v>
      </c>
      <c r="Q56" s="76">
        <v>0</v>
      </c>
      <c r="R56" s="75">
        <f>G56-I56</f>
        <v>8.6528695500000481</v>
      </c>
      <c r="S56" s="76" t="s">
        <v>33</v>
      </c>
      <c r="T56" s="68" t="s">
        <v>33</v>
      </c>
      <c r="U56" s="72" t="s">
        <v>109</v>
      </c>
      <c r="V56" s="13"/>
      <c r="X56" s="66"/>
      <c r="AB56" s="63"/>
      <c r="AC56" s="20"/>
      <c r="AD56" s="20"/>
      <c r="AE56" s="20"/>
      <c r="AG56" s="64"/>
      <c r="AJ56" s="20"/>
    </row>
    <row r="57" spans="1:36" ht="31.5" x14ac:dyDescent="0.25">
      <c r="A57" s="113" t="s">
        <v>105</v>
      </c>
      <c r="B57" s="115" t="s">
        <v>110</v>
      </c>
      <c r="C57" s="116" t="s">
        <v>111</v>
      </c>
      <c r="D57" s="76" t="s">
        <v>33</v>
      </c>
      <c r="E57" s="76">
        <v>404.80744560999995</v>
      </c>
      <c r="F57" s="76">
        <v>2.1783549999999998</v>
      </c>
      <c r="G57" s="75">
        <f>E57-F57</f>
        <v>402.62909060999993</v>
      </c>
      <c r="H57" s="75">
        <f>J57+L57+N57+P57</f>
        <v>34.898917819999994</v>
      </c>
      <c r="I57" s="75">
        <f>K57+M57+O57+Q57</f>
        <v>0</v>
      </c>
      <c r="J57" s="76">
        <v>8.5445785399999998</v>
      </c>
      <c r="K57" s="76">
        <v>0</v>
      </c>
      <c r="L57" s="76">
        <v>9.4298061699999991</v>
      </c>
      <c r="M57" s="76">
        <v>0</v>
      </c>
      <c r="N57" s="76">
        <v>0.37685606999999999</v>
      </c>
      <c r="O57" s="76">
        <v>0</v>
      </c>
      <c r="P57" s="76">
        <v>16.54767704</v>
      </c>
      <c r="Q57" s="76">
        <v>0</v>
      </c>
      <c r="R57" s="75">
        <f>G57-I57</f>
        <v>402.62909060999993</v>
      </c>
      <c r="S57" s="75">
        <f>I57-(J57)</f>
        <v>-8.5445785399999998</v>
      </c>
      <c r="T57" s="68">
        <f t="shared" si="3"/>
        <v>-1</v>
      </c>
      <c r="U57" s="69" t="s">
        <v>112</v>
      </c>
      <c r="V57" s="13"/>
      <c r="X57" s="66"/>
      <c r="AB57" s="63"/>
      <c r="AC57" s="20"/>
      <c r="AD57" s="20"/>
      <c r="AE57" s="20"/>
      <c r="AG57" s="64"/>
      <c r="AJ57" s="20"/>
    </row>
    <row r="58" spans="1:36" x14ac:dyDescent="0.25">
      <c r="A58" s="107" t="s">
        <v>113</v>
      </c>
      <c r="B58" s="108" t="s">
        <v>114</v>
      </c>
      <c r="C58" s="109" t="s">
        <v>32</v>
      </c>
      <c r="D58" s="105">
        <f t="shared" ref="D58:S58" si="23">SUM(D59:D59)</f>
        <v>0</v>
      </c>
      <c r="E58" s="105">
        <f t="shared" si="23"/>
        <v>69.021992230000009</v>
      </c>
      <c r="F58" s="105">
        <f t="shared" si="23"/>
        <v>22.022435290000001</v>
      </c>
      <c r="G58" s="105">
        <f t="shared" si="23"/>
        <v>46.999556940000005</v>
      </c>
      <c r="H58" s="105">
        <f t="shared" si="23"/>
        <v>0</v>
      </c>
      <c r="I58" s="105">
        <f t="shared" si="23"/>
        <v>0</v>
      </c>
      <c r="J58" s="105">
        <f t="shared" si="23"/>
        <v>0</v>
      </c>
      <c r="K58" s="105">
        <f t="shared" si="23"/>
        <v>0</v>
      </c>
      <c r="L58" s="105">
        <f t="shared" si="23"/>
        <v>0</v>
      </c>
      <c r="M58" s="105">
        <f t="shared" si="23"/>
        <v>0</v>
      </c>
      <c r="N58" s="105">
        <f t="shared" si="23"/>
        <v>0</v>
      </c>
      <c r="O58" s="105">
        <f t="shared" si="23"/>
        <v>0</v>
      </c>
      <c r="P58" s="105">
        <f t="shared" si="23"/>
        <v>0</v>
      </c>
      <c r="Q58" s="105">
        <f t="shared" si="23"/>
        <v>0</v>
      </c>
      <c r="R58" s="105">
        <f t="shared" si="23"/>
        <v>46.999556940000005</v>
      </c>
      <c r="S58" s="105">
        <f t="shared" si="23"/>
        <v>0</v>
      </c>
      <c r="T58" s="61">
        <v>0</v>
      </c>
      <c r="U58" s="62" t="s">
        <v>33</v>
      </c>
      <c r="V58" s="13"/>
      <c r="AB58" s="63"/>
      <c r="AC58" s="20"/>
      <c r="AD58" s="20"/>
      <c r="AE58" s="20"/>
      <c r="AF58" s="20"/>
      <c r="AG58" s="64"/>
      <c r="AJ58" s="20"/>
    </row>
    <row r="59" spans="1:36" x14ac:dyDescent="0.25">
      <c r="A59" s="113" t="s">
        <v>113</v>
      </c>
      <c r="B59" s="115" t="s">
        <v>115</v>
      </c>
      <c r="C59" s="117" t="s">
        <v>116</v>
      </c>
      <c r="D59" s="76" t="s">
        <v>33</v>
      </c>
      <c r="E59" s="76">
        <v>69.021992230000009</v>
      </c>
      <c r="F59" s="76">
        <v>22.022435290000001</v>
      </c>
      <c r="G59" s="75">
        <f>E59-F59</f>
        <v>46.999556940000005</v>
      </c>
      <c r="H59" s="75">
        <f>J59+L59+N59+P59</f>
        <v>0</v>
      </c>
      <c r="I59" s="75">
        <f>K59+M59+O59+Q59</f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5">
        <f>G59-I59</f>
        <v>46.999556940000005</v>
      </c>
      <c r="S59" s="75">
        <f>I59-(J59)</f>
        <v>0</v>
      </c>
      <c r="T59" s="68">
        <v>0</v>
      </c>
      <c r="U59" s="69" t="s">
        <v>33</v>
      </c>
      <c r="V59" s="13"/>
      <c r="X59" s="66"/>
      <c r="AB59" s="63"/>
      <c r="AC59" s="20"/>
      <c r="AD59" s="20"/>
      <c r="AE59" s="20"/>
      <c r="AG59" s="64"/>
      <c r="AJ59" s="20"/>
    </row>
    <row r="60" spans="1:36" x14ac:dyDescent="0.25">
      <c r="A60" s="107" t="s">
        <v>117</v>
      </c>
      <c r="B60" s="108" t="s">
        <v>118</v>
      </c>
      <c r="C60" s="109" t="s">
        <v>32</v>
      </c>
      <c r="D60" s="105">
        <f t="shared" ref="D60:S60" si="24">SUM(D61:D62)</f>
        <v>384.42440090999997</v>
      </c>
      <c r="E60" s="105">
        <f t="shared" si="24"/>
        <v>677.34928158333344</v>
      </c>
      <c r="F60" s="105">
        <f t="shared" si="24"/>
        <v>395.99816879000014</v>
      </c>
      <c r="G60" s="105">
        <f t="shared" si="24"/>
        <v>281.3511127933333</v>
      </c>
      <c r="H60" s="105">
        <f t="shared" si="24"/>
        <v>8.5111203299999989</v>
      </c>
      <c r="I60" s="105">
        <f t="shared" si="24"/>
        <v>0</v>
      </c>
      <c r="J60" s="105">
        <f t="shared" si="24"/>
        <v>0</v>
      </c>
      <c r="K60" s="105">
        <f t="shared" si="24"/>
        <v>0</v>
      </c>
      <c r="L60" s="105">
        <f t="shared" si="24"/>
        <v>0</v>
      </c>
      <c r="M60" s="105">
        <f t="shared" si="24"/>
        <v>0</v>
      </c>
      <c r="N60" s="105">
        <f t="shared" si="24"/>
        <v>0</v>
      </c>
      <c r="O60" s="105">
        <f t="shared" si="24"/>
        <v>0</v>
      </c>
      <c r="P60" s="105">
        <f t="shared" si="24"/>
        <v>8.5111203299999989</v>
      </c>
      <c r="Q60" s="105">
        <f t="shared" si="24"/>
        <v>0</v>
      </c>
      <c r="R60" s="105">
        <f t="shared" si="24"/>
        <v>281.3511127933333</v>
      </c>
      <c r="S60" s="105">
        <f t="shared" si="24"/>
        <v>0</v>
      </c>
      <c r="T60" s="61">
        <v>0</v>
      </c>
      <c r="U60" s="65" t="s">
        <v>33</v>
      </c>
      <c r="V60" s="13"/>
      <c r="AB60" s="63"/>
      <c r="AC60" s="20"/>
      <c r="AD60" s="20"/>
      <c r="AE60" s="20"/>
      <c r="AF60" s="20"/>
      <c r="AG60" s="64"/>
      <c r="AJ60" s="20"/>
    </row>
    <row r="61" spans="1:36" ht="31.5" x14ac:dyDescent="0.25">
      <c r="A61" s="110" t="s">
        <v>117</v>
      </c>
      <c r="B61" s="111" t="s">
        <v>119</v>
      </c>
      <c r="C61" s="112" t="s">
        <v>120</v>
      </c>
      <c r="D61" s="75">
        <v>384.42440090999997</v>
      </c>
      <c r="E61" s="75">
        <v>433.23837175000006</v>
      </c>
      <c r="F61" s="75">
        <v>395.99816879000014</v>
      </c>
      <c r="G61" s="75">
        <f t="shared" ref="G61:G62" si="25">E61-F61</f>
        <v>37.24020295999992</v>
      </c>
      <c r="H61" s="75">
        <f t="shared" ref="H61:I62" si="26">J61+L61+N61+P61</f>
        <v>0</v>
      </c>
      <c r="I61" s="75">
        <f t="shared" si="26"/>
        <v>0</v>
      </c>
      <c r="J61" s="75">
        <v>0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f t="shared" ref="R61:R62" si="27">G61-I61</f>
        <v>37.24020295999992</v>
      </c>
      <c r="S61" s="75">
        <f t="shared" ref="S61:S62" si="28">I61-(J61)</f>
        <v>0</v>
      </c>
      <c r="T61" s="68">
        <v>0</v>
      </c>
      <c r="U61" s="69" t="s">
        <v>33</v>
      </c>
      <c r="V61" s="13"/>
      <c r="X61" s="66"/>
      <c r="AB61" s="63"/>
      <c r="AC61" s="20"/>
      <c r="AD61" s="20"/>
      <c r="AE61" s="20"/>
      <c r="AG61" s="64"/>
      <c r="AJ61" s="20"/>
    </row>
    <row r="62" spans="1:36" ht="31.5" x14ac:dyDescent="0.25">
      <c r="A62" s="110" t="s">
        <v>117</v>
      </c>
      <c r="B62" s="111" t="s">
        <v>121</v>
      </c>
      <c r="C62" s="112" t="s">
        <v>122</v>
      </c>
      <c r="D62" s="75" t="s">
        <v>33</v>
      </c>
      <c r="E62" s="75">
        <v>244.11090983333335</v>
      </c>
      <c r="F62" s="75">
        <v>0</v>
      </c>
      <c r="G62" s="75">
        <f t="shared" si="25"/>
        <v>244.11090983333335</v>
      </c>
      <c r="H62" s="75">
        <f t="shared" si="26"/>
        <v>8.5111203299999989</v>
      </c>
      <c r="I62" s="75">
        <f t="shared" si="26"/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8.5111203299999989</v>
      </c>
      <c r="Q62" s="75">
        <v>0</v>
      </c>
      <c r="R62" s="75">
        <f t="shared" si="27"/>
        <v>244.11090983333335</v>
      </c>
      <c r="S62" s="75">
        <f t="shared" si="28"/>
        <v>0</v>
      </c>
      <c r="T62" s="68">
        <v>0</v>
      </c>
      <c r="U62" s="70" t="s">
        <v>33</v>
      </c>
      <c r="V62" s="13"/>
      <c r="X62" s="66"/>
      <c r="AB62" s="63"/>
      <c r="AC62" s="20"/>
      <c r="AD62" s="20"/>
      <c r="AE62" s="20"/>
      <c r="AG62" s="64"/>
      <c r="AJ62" s="20"/>
    </row>
    <row r="63" spans="1:36" ht="31.5" x14ac:dyDescent="0.25">
      <c r="A63" s="102" t="s">
        <v>123</v>
      </c>
      <c r="B63" s="103" t="s">
        <v>124</v>
      </c>
      <c r="C63" s="104" t="s">
        <v>32</v>
      </c>
      <c r="D63" s="106">
        <f t="shared" ref="D63:S63" si="29">SUM(D64:D69)</f>
        <v>65.531211864406785</v>
      </c>
      <c r="E63" s="106">
        <f t="shared" si="29"/>
        <v>788.04405076333342</v>
      </c>
      <c r="F63" s="106">
        <f t="shared" si="29"/>
        <v>200.81638251000004</v>
      </c>
      <c r="G63" s="106">
        <f t="shared" si="29"/>
        <v>587.22766825333326</v>
      </c>
      <c r="H63" s="106">
        <f t="shared" si="29"/>
        <v>347.63058247999993</v>
      </c>
      <c r="I63" s="106">
        <f t="shared" si="29"/>
        <v>5.4502712400000002</v>
      </c>
      <c r="J63" s="106">
        <f t="shared" si="29"/>
        <v>3.7034639</v>
      </c>
      <c r="K63" s="106">
        <f t="shared" si="29"/>
        <v>5.4502712400000002</v>
      </c>
      <c r="L63" s="106">
        <f t="shared" si="29"/>
        <v>29.873540479999996</v>
      </c>
      <c r="M63" s="106">
        <f t="shared" si="29"/>
        <v>0</v>
      </c>
      <c r="N63" s="106">
        <f t="shared" si="29"/>
        <v>113.40977656</v>
      </c>
      <c r="O63" s="106">
        <f t="shared" si="29"/>
        <v>0</v>
      </c>
      <c r="P63" s="106">
        <f t="shared" si="29"/>
        <v>200.64380154</v>
      </c>
      <c r="Q63" s="106">
        <f t="shared" si="29"/>
        <v>0</v>
      </c>
      <c r="R63" s="106">
        <f t="shared" si="29"/>
        <v>581.77739701333326</v>
      </c>
      <c r="S63" s="106">
        <f t="shared" si="29"/>
        <v>1.7468073400000002</v>
      </c>
      <c r="T63" s="61">
        <f t="shared" si="3"/>
        <v>0.47166852092172418</v>
      </c>
      <c r="U63" s="62" t="s">
        <v>33</v>
      </c>
      <c r="V63" s="13"/>
      <c r="X63" s="66"/>
      <c r="AB63" s="63"/>
      <c r="AC63" s="20"/>
      <c r="AD63" s="20"/>
      <c r="AE63" s="20"/>
      <c r="AG63" s="64"/>
      <c r="AJ63" s="20"/>
    </row>
    <row r="64" spans="1:36" ht="47.25" x14ac:dyDescent="0.25">
      <c r="A64" s="113" t="s">
        <v>123</v>
      </c>
      <c r="B64" s="115" t="s">
        <v>125</v>
      </c>
      <c r="C64" s="114" t="s">
        <v>126</v>
      </c>
      <c r="D64" s="76">
        <v>65.531211864406785</v>
      </c>
      <c r="E64" s="76">
        <v>94.223050180000001</v>
      </c>
      <c r="F64" s="76">
        <v>95.018346780000002</v>
      </c>
      <c r="G64" s="75">
        <f t="shared" ref="G64:G69" si="30">E64-F64</f>
        <v>-0.79529660000000035</v>
      </c>
      <c r="H64" s="75">
        <f t="shared" ref="H64:I69" si="31">J64+L64+N64+P64</f>
        <v>0</v>
      </c>
      <c r="I64" s="75">
        <f t="shared" si="31"/>
        <v>0</v>
      </c>
      <c r="J64" s="76">
        <v>0</v>
      </c>
      <c r="K64" s="76">
        <v>0</v>
      </c>
      <c r="L64" s="76">
        <v>0</v>
      </c>
      <c r="M64" s="76">
        <v>0</v>
      </c>
      <c r="N64" s="76">
        <v>0</v>
      </c>
      <c r="O64" s="76">
        <v>0</v>
      </c>
      <c r="P64" s="76">
        <v>0</v>
      </c>
      <c r="Q64" s="76">
        <v>0</v>
      </c>
      <c r="R64" s="75">
        <f t="shared" ref="R64:R69" si="32">G64-I64</f>
        <v>-0.79529660000000035</v>
      </c>
      <c r="S64" s="75">
        <f t="shared" ref="S64:S69" si="33">I64-(J64)</f>
        <v>0</v>
      </c>
      <c r="T64" s="68">
        <v>0</v>
      </c>
      <c r="U64" s="69" t="s">
        <v>33</v>
      </c>
      <c r="V64" s="13"/>
      <c r="X64" s="66"/>
      <c r="AB64" s="63"/>
      <c r="AC64" s="20"/>
      <c r="AD64" s="20"/>
      <c r="AE64" s="20"/>
      <c r="AG64" s="64"/>
      <c r="AJ64" s="20"/>
    </row>
    <row r="65" spans="1:36" ht="47.25" x14ac:dyDescent="0.25">
      <c r="A65" s="113" t="s">
        <v>123</v>
      </c>
      <c r="B65" s="115" t="s">
        <v>127</v>
      </c>
      <c r="C65" s="114" t="s">
        <v>128</v>
      </c>
      <c r="D65" s="76" t="s">
        <v>33</v>
      </c>
      <c r="E65" s="76">
        <v>177.33229317000001</v>
      </c>
      <c r="F65" s="76">
        <v>82.56273456000001</v>
      </c>
      <c r="G65" s="75">
        <f t="shared" si="30"/>
        <v>94.769558610000004</v>
      </c>
      <c r="H65" s="75">
        <f t="shared" si="31"/>
        <v>87.825745389999994</v>
      </c>
      <c r="I65" s="75">
        <f t="shared" si="31"/>
        <v>1.4362900800000002</v>
      </c>
      <c r="J65" s="76">
        <v>0.63031605000000002</v>
      </c>
      <c r="K65" s="76">
        <v>1.4362900800000002</v>
      </c>
      <c r="L65" s="76">
        <v>0.63031605000000002</v>
      </c>
      <c r="M65" s="76">
        <v>0</v>
      </c>
      <c r="N65" s="76">
        <v>0.63031607000000001</v>
      </c>
      <c r="O65" s="76">
        <v>0</v>
      </c>
      <c r="P65" s="76">
        <v>85.934797219999993</v>
      </c>
      <c r="Q65" s="76">
        <v>0</v>
      </c>
      <c r="R65" s="75">
        <f t="shared" si="32"/>
        <v>93.333268529999998</v>
      </c>
      <c r="S65" s="75">
        <f t="shared" si="33"/>
        <v>0.80597403000000023</v>
      </c>
      <c r="T65" s="68">
        <f t="shared" si="3"/>
        <v>1.2786823848131428</v>
      </c>
      <c r="U65" s="69" t="s">
        <v>129</v>
      </c>
      <c r="V65" s="13"/>
      <c r="X65" s="66"/>
      <c r="AB65" s="63"/>
      <c r="AC65" s="20"/>
      <c r="AD65" s="20"/>
      <c r="AE65" s="20"/>
      <c r="AG65" s="64"/>
      <c r="AJ65" s="20"/>
    </row>
    <row r="66" spans="1:36" ht="31.5" customHeight="1" x14ac:dyDescent="0.25">
      <c r="A66" s="113" t="s">
        <v>123</v>
      </c>
      <c r="B66" s="115" t="s">
        <v>130</v>
      </c>
      <c r="C66" s="114" t="s">
        <v>131</v>
      </c>
      <c r="D66" s="76" t="s">
        <v>33</v>
      </c>
      <c r="E66" s="76">
        <v>64.833549730000001</v>
      </c>
      <c r="F66" s="76">
        <v>10.63811117</v>
      </c>
      <c r="G66" s="75">
        <f t="shared" si="30"/>
        <v>54.195438559999999</v>
      </c>
      <c r="H66" s="75">
        <f t="shared" si="31"/>
        <v>56.133374449999998</v>
      </c>
      <c r="I66" s="75">
        <f t="shared" si="31"/>
        <v>0.63670970000000005</v>
      </c>
      <c r="J66" s="76">
        <v>0.97670793</v>
      </c>
      <c r="K66" s="76">
        <v>0.63670970000000005</v>
      </c>
      <c r="L66" s="76">
        <v>0.97670794999999999</v>
      </c>
      <c r="M66" s="76">
        <v>0</v>
      </c>
      <c r="N66" s="76">
        <v>0.97670794999999999</v>
      </c>
      <c r="O66" s="76">
        <v>0</v>
      </c>
      <c r="P66" s="76">
        <v>53.203250619999999</v>
      </c>
      <c r="Q66" s="76">
        <v>0</v>
      </c>
      <c r="R66" s="75">
        <f t="shared" si="32"/>
        <v>53.558728860000002</v>
      </c>
      <c r="S66" s="75">
        <f t="shared" si="33"/>
        <v>-0.33999822999999996</v>
      </c>
      <c r="T66" s="68">
        <f t="shared" si="3"/>
        <v>-0.34810634741134944</v>
      </c>
      <c r="U66" s="69" t="s">
        <v>129</v>
      </c>
      <c r="V66" s="13"/>
      <c r="X66" s="66"/>
      <c r="AB66" s="63"/>
      <c r="AC66" s="20"/>
      <c r="AD66" s="20"/>
      <c r="AE66" s="20"/>
      <c r="AG66" s="64"/>
      <c r="AJ66" s="20"/>
    </row>
    <row r="67" spans="1:36" ht="31.5" customHeight="1" x14ac:dyDescent="0.25">
      <c r="A67" s="113" t="s">
        <v>123</v>
      </c>
      <c r="B67" s="115" t="s">
        <v>132</v>
      </c>
      <c r="C67" s="114" t="s">
        <v>133</v>
      </c>
      <c r="D67" s="76" t="s">
        <v>33</v>
      </c>
      <c r="E67" s="76">
        <v>330.17930054333334</v>
      </c>
      <c r="F67" s="76">
        <v>0</v>
      </c>
      <c r="G67" s="75">
        <f t="shared" si="30"/>
        <v>330.17930054333334</v>
      </c>
      <c r="H67" s="75">
        <f t="shared" si="31"/>
        <v>101.37548548999999</v>
      </c>
      <c r="I67" s="75">
        <f t="shared" si="31"/>
        <v>0</v>
      </c>
      <c r="J67" s="76">
        <v>1.7634713099999999</v>
      </c>
      <c r="K67" s="76">
        <v>0</v>
      </c>
      <c r="L67" s="76">
        <v>27.933547859999997</v>
      </c>
      <c r="M67" s="76">
        <v>0</v>
      </c>
      <c r="N67" s="76">
        <v>28.04654786</v>
      </c>
      <c r="O67" s="76">
        <v>0</v>
      </c>
      <c r="P67" s="76">
        <v>43.631918460000001</v>
      </c>
      <c r="Q67" s="76">
        <v>0</v>
      </c>
      <c r="R67" s="75">
        <f t="shared" si="32"/>
        <v>330.17930054333334</v>
      </c>
      <c r="S67" s="75">
        <f t="shared" si="33"/>
        <v>-1.7634713099999999</v>
      </c>
      <c r="T67" s="68">
        <f t="shared" si="3"/>
        <v>-1</v>
      </c>
      <c r="U67" s="69" t="s">
        <v>134</v>
      </c>
      <c r="V67" s="13"/>
      <c r="X67" s="66"/>
      <c r="AB67" s="63"/>
      <c r="AC67" s="20"/>
      <c r="AD67" s="20"/>
      <c r="AE67" s="20"/>
      <c r="AG67" s="64"/>
      <c r="AJ67" s="20"/>
    </row>
    <row r="68" spans="1:36" ht="70.5" customHeight="1" x14ac:dyDescent="0.25">
      <c r="A68" s="113" t="s">
        <v>123</v>
      </c>
      <c r="B68" s="115" t="s">
        <v>135</v>
      </c>
      <c r="C68" s="114" t="s">
        <v>136</v>
      </c>
      <c r="D68" s="76" t="s">
        <v>33</v>
      </c>
      <c r="E68" s="76">
        <v>18.872741089999998</v>
      </c>
      <c r="F68" s="76">
        <v>0</v>
      </c>
      <c r="G68" s="75">
        <f t="shared" si="30"/>
        <v>18.872741089999998</v>
      </c>
      <c r="H68" s="75">
        <f t="shared" si="31"/>
        <v>18.872741090000002</v>
      </c>
      <c r="I68" s="75">
        <f t="shared" si="31"/>
        <v>0</v>
      </c>
      <c r="J68" s="76">
        <v>0.33296861</v>
      </c>
      <c r="K68" s="76">
        <v>0</v>
      </c>
      <c r="L68" s="76">
        <v>0.33296861999999999</v>
      </c>
      <c r="M68" s="76">
        <v>0</v>
      </c>
      <c r="N68" s="76">
        <v>0.33296861999999999</v>
      </c>
      <c r="O68" s="76">
        <v>0</v>
      </c>
      <c r="P68" s="76">
        <v>17.873835240000002</v>
      </c>
      <c r="Q68" s="76">
        <v>0</v>
      </c>
      <c r="R68" s="75">
        <f t="shared" si="32"/>
        <v>18.872741089999998</v>
      </c>
      <c r="S68" s="75">
        <f t="shared" si="33"/>
        <v>-0.33296861</v>
      </c>
      <c r="T68" s="68">
        <f t="shared" si="3"/>
        <v>-1</v>
      </c>
      <c r="U68" s="69" t="s">
        <v>137</v>
      </c>
      <c r="V68" s="13"/>
      <c r="X68" s="66"/>
      <c r="AB68" s="63"/>
      <c r="AC68" s="20"/>
      <c r="AD68" s="20"/>
      <c r="AE68" s="20"/>
      <c r="AG68" s="64"/>
      <c r="AJ68" s="20"/>
    </row>
    <row r="69" spans="1:36" ht="47.25" x14ac:dyDescent="0.25">
      <c r="A69" s="113" t="s">
        <v>123</v>
      </c>
      <c r="B69" s="115" t="s">
        <v>138</v>
      </c>
      <c r="C69" s="114" t="s">
        <v>139</v>
      </c>
      <c r="D69" s="76" t="s">
        <v>33</v>
      </c>
      <c r="E69" s="76">
        <v>102.60311605</v>
      </c>
      <c r="F69" s="76">
        <v>12.597189999999998</v>
      </c>
      <c r="G69" s="75">
        <f t="shared" si="30"/>
        <v>90.005926049999999</v>
      </c>
      <c r="H69" s="75">
        <f t="shared" si="31"/>
        <v>83.423236059999994</v>
      </c>
      <c r="I69" s="75">
        <f t="shared" si="31"/>
        <v>3.3772714599999998</v>
      </c>
      <c r="J69" s="76">
        <v>0</v>
      </c>
      <c r="K69" s="76">
        <v>3.3772714599999998</v>
      </c>
      <c r="L69" s="76">
        <v>0</v>
      </c>
      <c r="M69" s="76">
        <v>0</v>
      </c>
      <c r="N69" s="76">
        <v>83.423236059999994</v>
      </c>
      <c r="O69" s="76">
        <v>0</v>
      </c>
      <c r="P69" s="76">
        <v>0</v>
      </c>
      <c r="Q69" s="76">
        <v>0</v>
      </c>
      <c r="R69" s="75">
        <f t="shared" si="32"/>
        <v>86.628654589999996</v>
      </c>
      <c r="S69" s="75">
        <f t="shared" si="33"/>
        <v>3.3772714599999998</v>
      </c>
      <c r="T69" s="68">
        <v>1</v>
      </c>
      <c r="U69" s="69" t="s">
        <v>140</v>
      </c>
      <c r="V69" s="13"/>
      <c r="X69" s="66"/>
      <c r="AB69" s="63"/>
      <c r="AC69" s="20"/>
      <c r="AD69" s="20"/>
      <c r="AE69" s="20"/>
      <c r="AF69" s="20"/>
      <c r="AG69" s="64"/>
      <c r="AJ69" s="20"/>
    </row>
    <row r="70" spans="1:36" ht="31.5" x14ac:dyDescent="0.25">
      <c r="A70" s="102" t="s">
        <v>141</v>
      </c>
      <c r="B70" s="103" t="s">
        <v>142</v>
      </c>
      <c r="C70" s="106" t="s">
        <v>32</v>
      </c>
      <c r="D70" s="106">
        <f t="shared" ref="D70:S70" si="34">D71+D76+D77+D99</f>
        <v>2697.0105427177964</v>
      </c>
      <c r="E70" s="106">
        <f t="shared" si="34"/>
        <v>40243.557104639018</v>
      </c>
      <c r="F70" s="106">
        <f t="shared" si="34"/>
        <v>17057.282402950004</v>
      </c>
      <c r="G70" s="106">
        <f t="shared" si="34"/>
        <v>23186.274701689013</v>
      </c>
      <c r="H70" s="106">
        <f t="shared" si="34"/>
        <v>3535.2427298999996</v>
      </c>
      <c r="I70" s="106">
        <f t="shared" si="34"/>
        <v>205.47576142999998</v>
      </c>
      <c r="J70" s="106">
        <f t="shared" si="34"/>
        <v>17.652152000000001</v>
      </c>
      <c r="K70" s="106">
        <f t="shared" si="34"/>
        <v>205.47576142999998</v>
      </c>
      <c r="L70" s="106">
        <f t="shared" si="34"/>
        <v>215.84073695000001</v>
      </c>
      <c r="M70" s="106">
        <f t="shared" si="34"/>
        <v>0</v>
      </c>
      <c r="N70" s="106">
        <f t="shared" si="34"/>
        <v>702.84613918999992</v>
      </c>
      <c r="O70" s="106">
        <f t="shared" si="34"/>
        <v>0</v>
      </c>
      <c r="P70" s="106">
        <f t="shared" si="34"/>
        <v>2598.9037017600003</v>
      </c>
      <c r="Q70" s="106">
        <f t="shared" si="34"/>
        <v>0</v>
      </c>
      <c r="R70" s="106">
        <f t="shared" si="34"/>
        <v>22980.798940259021</v>
      </c>
      <c r="S70" s="106">
        <f t="shared" si="34"/>
        <v>144.13281085999998</v>
      </c>
      <c r="T70" s="61">
        <f t="shared" si="3"/>
        <v>8.1651693719836516</v>
      </c>
      <c r="U70" s="65" t="s">
        <v>33</v>
      </c>
      <c r="V70" s="13"/>
      <c r="AB70" s="63"/>
      <c r="AC70" s="20"/>
      <c r="AD70" s="20"/>
      <c r="AE70" s="20"/>
      <c r="AF70" s="20"/>
      <c r="AG70" s="64"/>
      <c r="AJ70" s="20"/>
    </row>
    <row r="71" spans="1:36" ht="31.5" x14ac:dyDescent="0.25">
      <c r="A71" s="102" t="s">
        <v>143</v>
      </c>
      <c r="B71" s="103" t="s">
        <v>144</v>
      </c>
      <c r="C71" s="106" t="s">
        <v>32</v>
      </c>
      <c r="D71" s="106">
        <f t="shared" ref="D71:S71" si="35">SUM(D72:D75)</f>
        <v>389.05306999999999</v>
      </c>
      <c r="E71" s="106">
        <f t="shared" si="35"/>
        <v>3851.8690591899999</v>
      </c>
      <c r="F71" s="106">
        <f t="shared" si="35"/>
        <v>2062.3761438300003</v>
      </c>
      <c r="G71" s="106">
        <f t="shared" si="35"/>
        <v>1789.4929153599999</v>
      </c>
      <c r="H71" s="106">
        <f t="shared" si="35"/>
        <v>1174.9177405099999</v>
      </c>
      <c r="I71" s="106">
        <f t="shared" si="35"/>
        <v>78.647706269999972</v>
      </c>
      <c r="J71" s="106">
        <f t="shared" si="35"/>
        <v>1.2996677299999999</v>
      </c>
      <c r="K71" s="106">
        <f t="shared" si="35"/>
        <v>78.647706269999972</v>
      </c>
      <c r="L71" s="106">
        <f t="shared" si="35"/>
        <v>1.2943018099999999</v>
      </c>
      <c r="M71" s="106">
        <f t="shared" si="35"/>
        <v>0</v>
      </c>
      <c r="N71" s="106">
        <f t="shared" si="35"/>
        <v>93.611654959999996</v>
      </c>
      <c r="O71" s="106">
        <f t="shared" si="35"/>
        <v>0</v>
      </c>
      <c r="P71" s="106">
        <f t="shared" si="35"/>
        <v>1078.71211601</v>
      </c>
      <c r="Q71" s="106">
        <f t="shared" si="35"/>
        <v>0</v>
      </c>
      <c r="R71" s="106">
        <f t="shared" si="35"/>
        <v>1710.8452090899998</v>
      </c>
      <c r="S71" s="106">
        <f t="shared" si="35"/>
        <v>77.348038539999976</v>
      </c>
      <c r="T71" s="61">
        <f t="shared" si="3"/>
        <v>59.513702429158549</v>
      </c>
      <c r="U71" s="62" t="s">
        <v>33</v>
      </c>
      <c r="V71" s="13"/>
      <c r="X71" s="66"/>
      <c r="AB71" s="63"/>
      <c r="AC71" s="20"/>
      <c r="AD71" s="20"/>
      <c r="AE71" s="20"/>
      <c r="AG71" s="64"/>
      <c r="AJ71" s="20"/>
    </row>
    <row r="72" spans="1:36" ht="63" x14ac:dyDescent="0.25">
      <c r="A72" s="113" t="s">
        <v>143</v>
      </c>
      <c r="B72" s="115" t="s">
        <v>145</v>
      </c>
      <c r="C72" s="114" t="s">
        <v>146</v>
      </c>
      <c r="D72" s="76">
        <v>389.05306999999999</v>
      </c>
      <c r="E72" s="76">
        <v>2814.95846867</v>
      </c>
      <c r="F72" s="76">
        <v>1197.3767349800003</v>
      </c>
      <c r="G72" s="75">
        <f t="shared" ref="G72:G75" si="36">E72-F72</f>
        <v>1617.5817336899997</v>
      </c>
      <c r="H72" s="75">
        <f t="shared" ref="H72:I75" si="37">J72+L72+N72+P72</f>
        <v>1036.0973807999999</v>
      </c>
      <c r="I72" s="75">
        <f t="shared" si="37"/>
        <v>76.558477729999979</v>
      </c>
      <c r="J72" s="76">
        <v>1.2996677299999999</v>
      </c>
      <c r="K72" s="76">
        <v>76.558477729999979</v>
      </c>
      <c r="L72" s="76">
        <v>1.2943018099999999</v>
      </c>
      <c r="M72" s="76">
        <v>0</v>
      </c>
      <c r="N72" s="76">
        <v>1.3002533599999999</v>
      </c>
      <c r="O72" s="76">
        <v>0</v>
      </c>
      <c r="P72" s="76">
        <v>1032.2031579</v>
      </c>
      <c r="Q72" s="76">
        <v>0</v>
      </c>
      <c r="R72" s="75">
        <f t="shared" ref="R72:R75" si="38">G72-I72</f>
        <v>1541.0232559599997</v>
      </c>
      <c r="S72" s="75">
        <f t="shared" ref="S72:S75" si="39">I72-(J72)</f>
        <v>75.258809999999983</v>
      </c>
      <c r="T72" s="68">
        <f t="shared" si="3"/>
        <v>57.906192685110362</v>
      </c>
      <c r="U72" s="70" t="s">
        <v>147</v>
      </c>
      <c r="V72" s="13"/>
      <c r="X72" s="66"/>
      <c r="AB72" s="63"/>
      <c r="AC72" s="20"/>
      <c r="AD72" s="20"/>
      <c r="AE72" s="20"/>
      <c r="AG72" s="64"/>
      <c r="AJ72" s="20"/>
    </row>
    <row r="73" spans="1:36" ht="31.5" x14ac:dyDescent="0.25">
      <c r="A73" s="113" t="s">
        <v>143</v>
      </c>
      <c r="B73" s="115" t="s">
        <v>148</v>
      </c>
      <c r="C73" s="114" t="s">
        <v>149</v>
      </c>
      <c r="D73" s="76" t="s">
        <v>33</v>
      </c>
      <c r="E73" s="76">
        <v>46.508958110000002</v>
      </c>
      <c r="F73" s="76">
        <v>0</v>
      </c>
      <c r="G73" s="75">
        <f t="shared" si="36"/>
        <v>46.508958110000002</v>
      </c>
      <c r="H73" s="75">
        <f t="shared" si="37"/>
        <v>46.508958110000002</v>
      </c>
      <c r="I73" s="75">
        <f t="shared" si="37"/>
        <v>0</v>
      </c>
      <c r="J73" s="76">
        <v>0</v>
      </c>
      <c r="K73" s="76">
        <v>0</v>
      </c>
      <c r="L73" s="76">
        <v>0</v>
      </c>
      <c r="M73" s="76">
        <v>0</v>
      </c>
      <c r="N73" s="76">
        <v>0</v>
      </c>
      <c r="O73" s="76">
        <v>0</v>
      </c>
      <c r="P73" s="76">
        <v>46.508958110000002</v>
      </c>
      <c r="Q73" s="76">
        <v>0</v>
      </c>
      <c r="R73" s="75">
        <f t="shared" si="38"/>
        <v>46.508958110000002</v>
      </c>
      <c r="S73" s="75">
        <f t="shared" si="39"/>
        <v>0</v>
      </c>
      <c r="T73" s="68">
        <v>0</v>
      </c>
      <c r="U73" s="70" t="s">
        <v>33</v>
      </c>
      <c r="V73" s="13"/>
      <c r="X73" s="66"/>
      <c r="AB73" s="63"/>
      <c r="AC73" s="20"/>
      <c r="AD73" s="20"/>
      <c r="AE73" s="20"/>
      <c r="AG73" s="64"/>
      <c r="AJ73" s="20"/>
    </row>
    <row r="74" spans="1:36" ht="31.5" x14ac:dyDescent="0.25">
      <c r="A74" s="113" t="s">
        <v>143</v>
      </c>
      <c r="B74" s="111" t="s">
        <v>150</v>
      </c>
      <c r="C74" s="114" t="s">
        <v>151</v>
      </c>
      <c r="D74" s="76" t="s">
        <v>33</v>
      </c>
      <c r="E74" s="76">
        <v>696.47592362</v>
      </c>
      <c r="F74" s="76">
        <v>696.47592362</v>
      </c>
      <c r="G74" s="75">
        <f>E74-F74</f>
        <v>0</v>
      </c>
      <c r="H74" s="75" t="s">
        <v>33</v>
      </c>
      <c r="I74" s="75">
        <f t="shared" si="37"/>
        <v>0</v>
      </c>
      <c r="J74" s="76" t="s">
        <v>33</v>
      </c>
      <c r="K74" s="76">
        <v>0</v>
      </c>
      <c r="L74" s="76" t="s">
        <v>33</v>
      </c>
      <c r="M74" s="76">
        <v>0</v>
      </c>
      <c r="N74" s="76" t="s">
        <v>33</v>
      </c>
      <c r="O74" s="76">
        <v>0</v>
      </c>
      <c r="P74" s="76" t="s">
        <v>33</v>
      </c>
      <c r="Q74" s="76">
        <v>0</v>
      </c>
      <c r="R74" s="75">
        <f>G74-I74</f>
        <v>0</v>
      </c>
      <c r="S74" s="75" t="s">
        <v>33</v>
      </c>
      <c r="T74" s="68" t="s">
        <v>33</v>
      </c>
      <c r="U74" s="70" t="s">
        <v>152</v>
      </c>
      <c r="V74" s="13"/>
      <c r="X74" s="66"/>
      <c r="AB74" s="63"/>
      <c r="AC74" s="20"/>
      <c r="AD74" s="20"/>
      <c r="AE74" s="20"/>
      <c r="AG74" s="64"/>
      <c r="AJ74" s="20"/>
    </row>
    <row r="75" spans="1:36" ht="31.5" x14ac:dyDescent="0.25">
      <c r="A75" s="113" t="s">
        <v>143</v>
      </c>
      <c r="B75" s="115" t="s">
        <v>153</v>
      </c>
      <c r="C75" s="114" t="s">
        <v>154</v>
      </c>
      <c r="D75" s="76" t="s">
        <v>33</v>
      </c>
      <c r="E75" s="76">
        <v>293.92570878999999</v>
      </c>
      <c r="F75" s="76">
        <v>168.52348523000003</v>
      </c>
      <c r="G75" s="75">
        <f t="shared" si="36"/>
        <v>125.40222355999995</v>
      </c>
      <c r="H75" s="75">
        <f t="shared" si="37"/>
        <v>92.311401599999996</v>
      </c>
      <c r="I75" s="75">
        <f t="shared" si="37"/>
        <v>2.0892285400000001</v>
      </c>
      <c r="J75" s="76">
        <v>0</v>
      </c>
      <c r="K75" s="76">
        <v>2.0892285400000001</v>
      </c>
      <c r="L75" s="76">
        <v>0</v>
      </c>
      <c r="M75" s="76">
        <v>0</v>
      </c>
      <c r="N75" s="76">
        <v>92.311401599999996</v>
      </c>
      <c r="O75" s="76">
        <v>0</v>
      </c>
      <c r="P75" s="76">
        <v>0</v>
      </c>
      <c r="Q75" s="76">
        <v>0</v>
      </c>
      <c r="R75" s="75">
        <f t="shared" si="38"/>
        <v>123.31299501999996</v>
      </c>
      <c r="S75" s="75">
        <f t="shared" si="39"/>
        <v>2.0892285400000001</v>
      </c>
      <c r="T75" s="68">
        <v>1</v>
      </c>
      <c r="U75" s="70" t="s">
        <v>129</v>
      </c>
      <c r="V75" s="13"/>
      <c r="X75" s="66"/>
      <c r="AB75" s="63"/>
      <c r="AC75" s="20"/>
      <c r="AD75" s="20"/>
      <c r="AE75" s="20"/>
      <c r="AG75" s="64"/>
      <c r="AJ75" s="20"/>
    </row>
    <row r="76" spans="1:36" ht="31.5" x14ac:dyDescent="0.25">
      <c r="A76" s="102" t="s">
        <v>155</v>
      </c>
      <c r="B76" s="103" t="s">
        <v>156</v>
      </c>
      <c r="C76" s="104" t="s">
        <v>32</v>
      </c>
      <c r="D76" s="105">
        <v>0</v>
      </c>
      <c r="E76" s="105">
        <v>0</v>
      </c>
      <c r="F76" s="105">
        <v>0</v>
      </c>
      <c r="G76" s="105">
        <v>0</v>
      </c>
      <c r="H76" s="105">
        <v>0</v>
      </c>
      <c r="I76" s="105">
        <v>0</v>
      </c>
      <c r="J76" s="105">
        <v>0</v>
      </c>
      <c r="K76" s="105">
        <v>0</v>
      </c>
      <c r="L76" s="105">
        <v>0</v>
      </c>
      <c r="M76" s="105">
        <v>0</v>
      </c>
      <c r="N76" s="105">
        <v>0</v>
      </c>
      <c r="O76" s="105">
        <v>0</v>
      </c>
      <c r="P76" s="105">
        <v>0</v>
      </c>
      <c r="Q76" s="105">
        <v>0</v>
      </c>
      <c r="R76" s="105">
        <v>0</v>
      </c>
      <c r="S76" s="105">
        <v>0</v>
      </c>
      <c r="T76" s="61">
        <v>0</v>
      </c>
      <c r="U76" s="62" t="s">
        <v>33</v>
      </c>
      <c r="V76" s="13"/>
      <c r="X76" s="66"/>
      <c r="AB76" s="63"/>
      <c r="AC76" s="20"/>
      <c r="AD76" s="20"/>
      <c r="AE76" s="20"/>
      <c r="AG76" s="64"/>
      <c r="AJ76" s="20"/>
    </row>
    <row r="77" spans="1:36" ht="31.5" x14ac:dyDescent="0.25">
      <c r="A77" s="107" t="s">
        <v>157</v>
      </c>
      <c r="B77" s="108" t="s">
        <v>158</v>
      </c>
      <c r="C77" s="109" t="s">
        <v>32</v>
      </c>
      <c r="D77" s="106">
        <f>SUM(D78:D98)</f>
        <v>0</v>
      </c>
      <c r="E77" s="106">
        <f t="shared" ref="E77:S77" si="40">SUM(E78:E98)</f>
        <v>7963.7973573283334</v>
      </c>
      <c r="F77" s="106">
        <f t="shared" si="40"/>
        <v>2716.5243612000004</v>
      </c>
      <c r="G77" s="106">
        <f t="shared" si="40"/>
        <v>5247.2729961283339</v>
      </c>
      <c r="H77" s="106">
        <f t="shared" si="40"/>
        <v>607.01125607999995</v>
      </c>
      <c r="I77" s="106">
        <f t="shared" si="40"/>
        <v>7.79362523</v>
      </c>
      <c r="J77" s="106">
        <f t="shared" si="40"/>
        <v>5.5633323799999994</v>
      </c>
      <c r="K77" s="106">
        <f t="shared" si="40"/>
        <v>7.79362523</v>
      </c>
      <c r="L77" s="106">
        <f t="shared" si="40"/>
        <v>17.970645730000001</v>
      </c>
      <c r="M77" s="106">
        <f t="shared" si="40"/>
        <v>0</v>
      </c>
      <c r="N77" s="106">
        <f t="shared" si="40"/>
        <v>83.484184909999996</v>
      </c>
      <c r="O77" s="106">
        <f t="shared" si="40"/>
        <v>0</v>
      </c>
      <c r="P77" s="106">
        <f t="shared" si="40"/>
        <v>499.99309305999998</v>
      </c>
      <c r="Q77" s="106">
        <f t="shared" si="40"/>
        <v>0</v>
      </c>
      <c r="R77" s="106">
        <f t="shared" si="40"/>
        <v>5239.4793708983343</v>
      </c>
      <c r="S77" s="106">
        <f t="shared" si="40"/>
        <v>2.0156331500000007</v>
      </c>
      <c r="T77" s="61">
        <f t="shared" si="3"/>
        <v>0.3623067996523337</v>
      </c>
      <c r="U77" s="62" t="s">
        <v>33</v>
      </c>
      <c r="V77" s="13"/>
      <c r="X77" s="66"/>
      <c r="AB77" s="63"/>
      <c r="AC77" s="20"/>
      <c r="AD77" s="20"/>
      <c r="AE77" s="20"/>
      <c r="AG77" s="64"/>
      <c r="AJ77" s="20"/>
    </row>
    <row r="78" spans="1:36" ht="141.75" x14ac:dyDescent="0.25">
      <c r="A78" s="113" t="s">
        <v>157</v>
      </c>
      <c r="B78" s="111" t="s">
        <v>159</v>
      </c>
      <c r="C78" s="114" t="s">
        <v>160</v>
      </c>
      <c r="D78" s="76" t="s">
        <v>33</v>
      </c>
      <c r="E78" s="76">
        <v>292.61136300999999</v>
      </c>
      <c r="F78" s="76">
        <v>269.47494394</v>
      </c>
      <c r="G78" s="75">
        <f t="shared" ref="G78:G98" si="41">E78-F78</f>
        <v>23.136419069999988</v>
      </c>
      <c r="H78" s="76" t="s">
        <v>33</v>
      </c>
      <c r="I78" s="76">
        <f t="shared" ref="I78:I98" si="42">K78+M78+O78+Q78</f>
        <v>0.36520969999999997</v>
      </c>
      <c r="J78" s="76" t="s">
        <v>33</v>
      </c>
      <c r="K78" s="76">
        <v>0.36520969999999997</v>
      </c>
      <c r="L78" s="76" t="s">
        <v>33</v>
      </c>
      <c r="M78" s="76">
        <v>0</v>
      </c>
      <c r="N78" s="76" t="s">
        <v>33</v>
      </c>
      <c r="O78" s="76">
        <v>0</v>
      </c>
      <c r="P78" s="76" t="s">
        <v>33</v>
      </c>
      <c r="Q78" s="76">
        <v>0</v>
      </c>
      <c r="R78" s="75">
        <f t="shared" ref="R78:R98" si="43">G78-I78</f>
        <v>22.771209369999987</v>
      </c>
      <c r="S78" s="76" t="s">
        <v>33</v>
      </c>
      <c r="T78" s="68" t="s">
        <v>33</v>
      </c>
      <c r="U78" s="70" t="s">
        <v>161</v>
      </c>
      <c r="V78" s="13"/>
      <c r="X78" s="66"/>
      <c r="AB78" s="63"/>
      <c r="AC78" s="20"/>
      <c r="AD78" s="20"/>
      <c r="AE78" s="20"/>
      <c r="AG78" s="64"/>
      <c r="AJ78" s="20"/>
    </row>
    <row r="79" spans="1:36" ht="47.25" x14ac:dyDescent="0.25">
      <c r="A79" s="113" t="s">
        <v>157</v>
      </c>
      <c r="B79" s="111" t="s">
        <v>162</v>
      </c>
      <c r="C79" s="114" t="s">
        <v>163</v>
      </c>
      <c r="D79" s="76" t="s">
        <v>33</v>
      </c>
      <c r="E79" s="76">
        <v>135.70510737000001</v>
      </c>
      <c r="F79" s="76">
        <v>132.26996692</v>
      </c>
      <c r="G79" s="75">
        <f t="shared" si="41"/>
        <v>3.4351404500000058</v>
      </c>
      <c r="H79" s="76" t="s">
        <v>33</v>
      </c>
      <c r="I79" s="76">
        <f t="shared" si="42"/>
        <v>0</v>
      </c>
      <c r="J79" s="76" t="s">
        <v>33</v>
      </c>
      <c r="K79" s="76">
        <v>0</v>
      </c>
      <c r="L79" s="76" t="s">
        <v>33</v>
      </c>
      <c r="M79" s="76">
        <v>0</v>
      </c>
      <c r="N79" s="76" t="s">
        <v>33</v>
      </c>
      <c r="O79" s="76">
        <v>0</v>
      </c>
      <c r="P79" s="76" t="s">
        <v>33</v>
      </c>
      <c r="Q79" s="76">
        <v>0</v>
      </c>
      <c r="R79" s="75">
        <f t="shared" si="43"/>
        <v>3.4351404500000058</v>
      </c>
      <c r="S79" s="76" t="s">
        <v>33</v>
      </c>
      <c r="T79" s="68" t="s">
        <v>33</v>
      </c>
      <c r="U79" s="70" t="s">
        <v>95</v>
      </c>
      <c r="V79" s="13"/>
      <c r="X79" s="66"/>
      <c r="AB79" s="63"/>
      <c r="AC79" s="20"/>
      <c r="AD79" s="20"/>
      <c r="AE79" s="20"/>
      <c r="AG79" s="64"/>
      <c r="AJ79" s="20"/>
    </row>
    <row r="80" spans="1:36" ht="47.25" x14ac:dyDescent="0.25">
      <c r="A80" s="113" t="s">
        <v>157</v>
      </c>
      <c r="B80" s="111" t="s">
        <v>164</v>
      </c>
      <c r="C80" s="114" t="s">
        <v>165</v>
      </c>
      <c r="D80" s="76" t="s">
        <v>33</v>
      </c>
      <c r="E80" s="76">
        <v>233.25419867000002</v>
      </c>
      <c r="F80" s="76">
        <v>206.51717888000002</v>
      </c>
      <c r="G80" s="75">
        <f t="shared" si="41"/>
        <v>26.737019790000005</v>
      </c>
      <c r="H80" s="76" t="s">
        <v>33</v>
      </c>
      <c r="I80" s="76">
        <f t="shared" si="42"/>
        <v>0</v>
      </c>
      <c r="J80" s="76" t="s">
        <v>33</v>
      </c>
      <c r="K80" s="76">
        <v>0</v>
      </c>
      <c r="L80" s="76" t="s">
        <v>33</v>
      </c>
      <c r="M80" s="76">
        <v>0</v>
      </c>
      <c r="N80" s="76" t="s">
        <v>33</v>
      </c>
      <c r="O80" s="76">
        <v>0</v>
      </c>
      <c r="P80" s="76" t="s">
        <v>33</v>
      </c>
      <c r="Q80" s="76">
        <v>0</v>
      </c>
      <c r="R80" s="75">
        <f t="shared" si="43"/>
        <v>26.737019790000005</v>
      </c>
      <c r="S80" s="76" t="s">
        <v>33</v>
      </c>
      <c r="T80" s="68" t="s">
        <v>33</v>
      </c>
      <c r="U80" s="70" t="s">
        <v>95</v>
      </c>
      <c r="V80" s="13"/>
      <c r="X80" s="66"/>
      <c r="AB80" s="63"/>
      <c r="AC80" s="20"/>
      <c r="AD80" s="20"/>
      <c r="AE80" s="20"/>
      <c r="AG80" s="64"/>
      <c r="AJ80" s="20"/>
    </row>
    <row r="81" spans="1:36" ht="47.25" x14ac:dyDescent="0.25">
      <c r="A81" s="113" t="s">
        <v>157</v>
      </c>
      <c r="B81" s="111" t="s">
        <v>166</v>
      </c>
      <c r="C81" s="114" t="s">
        <v>167</v>
      </c>
      <c r="D81" s="76" t="s">
        <v>33</v>
      </c>
      <c r="E81" s="76">
        <v>447.23164879000001</v>
      </c>
      <c r="F81" s="76">
        <v>442.37973905999996</v>
      </c>
      <c r="G81" s="75">
        <f t="shared" si="41"/>
        <v>4.8519097300000453</v>
      </c>
      <c r="H81" s="76" t="s">
        <v>33</v>
      </c>
      <c r="I81" s="76">
        <f t="shared" si="42"/>
        <v>0</v>
      </c>
      <c r="J81" s="76" t="s">
        <v>33</v>
      </c>
      <c r="K81" s="76">
        <v>0</v>
      </c>
      <c r="L81" s="76" t="s">
        <v>33</v>
      </c>
      <c r="M81" s="76">
        <v>0</v>
      </c>
      <c r="N81" s="76" t="s">
        <v>33</v>
      </c>
      <c r="O81" s="76">
        <v>0</v>
      </c>
      <c r="P81" s="76" t="s">
        <v>33</v>
      </c>
      <c r="Q81" s="76">
        <v>0</v>
      </c>
      <c r="R81" s="75">
        <f t="shared" si="43"/>
        <v>4.8519097300000453</v>
      </c>
      <c r="S81" s="76" t="s">
        <v>33</v>
      </c>
      <c r="T81" s="68" t="s">
        <v>33</v>
      </c>
      <c r="U81" s="70" t="s">
        <v>95</v>
      </c>
      <c r="V81" s="13"/>
      <c r="X81" s="66"/>
      <c r="AB81" s="63"/>
      <c r="AC81" s="20"/>
      <c r="AD81" s="20"/>
      <c r="AE81" s="20"/>
      <c r="AG81" s="64"/>
      <c r="AJ81" s="20"/>
    </row>
    <row r="82" spans="1:36" ht="141.75" x14ac:dyDescent="0.25">
      <c r="A82" s="113" t="s">
        <v>157</v>
      </c>
      <c r="B82" s="111" t="s">
        <v>168</v>
      </c>
      <c r="C82" s="114" t="s">
        <v>169</v>
      </c>
      <c r="D82" s="76" t="s">
        <v>33</v>
      </c>
      <c r="E82" s="76">
        <v>64.275000000000006</v>
      </c>
      <c r="F82" s="76">
        <v>61.073138589999999</v>
      </c>
      <c r="G82" s="75">
        <f t="shared" si="41"/>
        <v>3.2018614100000065</v>
      </c>
      <c r="H82" s="76" t="s">
        <v>33</v>
      </c>
      <c r="I82" s="76">
        <f t="shared" si="42"/>
        <v>-0.15055000000000002</v>
      </c>
      <c r="J82" s="76" t="s">
        <v>33</v>
      </c>
      <c r="K82" s="76">
        <v>-0.15055000000000002</v>
      </c>
      <c r="L82" s="76" t="s">
        <v>33</v>
      </c>
      <c r="M82" s="76">
        <v>0</v>
      </c>
      <c r="N82" s="76" t="s">
        <v>33</v>
      </c>
      <c r="O82" s="76">
        <v>0</v>
      </c>
      <c r="P82" s="76" t="s">
        <v>33</v>
      </c>
      <c r="Q82" s="76">
        <v>0</v>
      </c>
      <c r="R82" s="75">
        <f t="shared" si="43"/>
        <v>3.3524114100000064</v>
      </c>
      <c r="S82" s="76" t="s">
        <v>33</v>
      </c>
      <c r="T82" s="68" t="s">
        <v>33</v>
      </c>
      <c r="U82" s="70" t="s">
        <v>170</v>
      </c>
      <c r="V82" s="13"/>
      <c r="X82" s="66"/>
      <c r="AB82" s="63"/>
      <c r="AC82" s="20"/>
      <c r="AD82" s="20"/>
      <c r="AE82" s="20"/>
      <c r="AG82" s="64"/>
      <c r="AJ82" s="20"/>
    </row>
    <row r="83" spans="1:36" ht="47.25" x14ac:dyDescent="0.25">
      <c r="A83" s="113" t="s">
        <v>157</v>
      </c>
      <c r="B83" s="111" t="s">
        <v>171</v>
      </c>
      <c r="C83" s="114" t="s">
        <v>172</v>
      </c>
      <c r="D83" s="76" t="s">
        <v>33</v>
      </c>
      <c r="E83" s="76">
        <v>99.180322520000004</v>
      </c>
      <c r="F83" s="76">
        <v>98.660921480000013</v>
      </c>
      <c r="G83" s="75">
        <f t="shared" si="41"/>
        <v>0.5194010399999911</v>
      </c>
      <c r="H83" s="76" t="s">
        <v>33</v>
      </c>
      <c r="I83" s="76">
        <f t="shared" si="42"/>
        <v>0</v>
      </c>
      <c r="J83" s="76" t="s">
        <v>33</v>
      </c>
      <c r="K83" s="76">
        <v>0</v>
      </c>
      <c r="L83" s="76" t="s">
        <v>33</v>
      </c>
      <c r="M83" s="76">
        <v>0</v>
      </c>
      <c r="N83" s="76" t="s">
        <v>33</v>
      </c>
      <c r="O83" s="76">
        <v>0</v>
      </c>
      <c r="P83" s="76" t="s">
        <v>33</v>
      </c>
      <c r="Q83" s="76">
        <v>0</v>
      </c>
      <c r="R83" s="75">
        <f t="shared" si="43"/>
        <v>0.5194010399999911</v>
      </c>
      <c r="S83" s="76" t="s">
        <v>33</v>
      </c>
      <c r="T83" s="68" t="s">
        <v>33</v>
      </c>
      <c r="U83" s="70" t="s">
        <v>95</v>
      </c>
      <c r="V83" s="13"/>
      <c r="X83" s="66"/>
      <c r="AB83" s="63"/>
      <c r="AC83" s="20"/>
      <c r="AD83" s="20"/>
      <c r="AE83" s="20"/>
      <c r="AG83" s="64"/>
      <c r="AJ83" s="20"/>
    </row>
    <row r="84" spans="1:36" ht="47.25" x14ac:dyDescent="0.25">
      <c r="A84" s="113" t="s">
        <v>157</v>
      </c>
      <c r="B84" s="111" t="s">
        <v>173</v>
      </c>
      <c r="C84" s="114" t="s">
        <v>174</v>
      </c>
      <c r="D84" s="76" t="s">
        <v>33</v>
      </c>
      <c r="E84" s="76">
        <v>260.75599715999999</v>
      </c>
      <c r="F84" s="76">
        <v>253.92480997000001</v>
      </c>
      <c r="G84" s="75">
        <f t="shared" si="41"/>
        <v>6.8311871899999801</v>
      </c>
      <c r="H84" s="76" t="s">
        <v>33</v>
      </c>
      <c r="I84" s="76">
        <f t="shared" si="42"/>
        <v>0</v>
      </c>
      <c r="J84" s="76" t="s">
        <v>33</v>
      </c>
      <c r="K84" s="76">
        <v>0</v>
      </c>
      <c r="L84" s="76" t="s">
        <v>33</v>
      </c>
      <c r="M84" s="76">
        <v>0</v>
      </c>
      <c r="N84" s="76" t="s">
        <v>33</v>
      </c>
      <c r="O84" s="76">
        <v>0</v>
      </c>
      <c r="P84" s="76" t="s">
        <v>33</v>
      </c>
      <c r="Q84" s="76">
        <v>0</v>
      </c>
      <c r="R84" s="75">
        <f t="shared" si="43"/>
        <v>6.8311871899999801</v>
      </c>
      <c r="S84" s="76" t="s">
        <v>33</v>
      </c>
      <c r="T84" s="68" t="s">
        <v>33</v>
      </c>
      <c r="U84" s="70" t="s">
        <v>95</v>
      </c>
      <c r="V84" s="13"/>
      <c r="X84" s="66"/>
      <c r="AB84" s="63"/>
      <c r="AC84" s="20"/>
      <c r="AD84" s="20"/>
      <c r="AE84" s="20"/>
      <c r="AG84" s="64"/>
      <c r="AJ84" s="20"/>
    </row>
    <row r="85" spans="1:36" ht="47.25" x14ac:dyDescent="0.25">
      <c r="A85" s="113" t="s">
        <v>157</v>
      </c>
      <c r="B85" s="111" t="s">
        <v>175</v>
      </c>
      <c r="C85" s="114" t="s">
        <v>176</v>
      </c>
      <c r="D85" s="76" t="s">
        <v>33</v>
      </c>
      <c r="E85" s="76">
        <v>114.49001068999999</v>
      </c>
      <c r="F85" s="76">
        <v>111.06322259</v>
      </c>
      <c r="G85" s="75">
        <f t="shared" si="41"/>
        <v>3.426788099999996</v>
      </c>
      <c r="H85" s="76" t="s">
        <v>33</v>
      </c>
      <c r="I85" s="76">
        <f t="shared" si="42"/>
        <v>0</v>
      </c>
      <c r="J85" s="76" t="s">
        <v>33</v>
      </c>
      <c r="K85" s="76">
        <v>0</v>
      </c>
      <c r="L85" s="76" t="s">
        <v>33</v>
      </c>
      <c r="M85" s="76">
        <v>0</v>
      </c>
      <c r="N85" s="76" t="s">
        <v>33</v>
      </c>
      <c r="O85" s="76">
        <v>0</v>
      </c>
      <c r="P85" s="76" t="s">
        <v>33</v>
      </c>
      <c r="Q85" s="76">
        <v>0</v>
      </c>
      <c r="R85" s="75">
        <f t="shared" si="43"/>
        <v>3.426788099999996</v>
      </c>
      <c r="S85" s="76" t="s">
        <v>33</v>
      </c>
      <c r="T85" s="68" t="s">
        <v>33</v>
      </c>
      <c r="U85" s="70" t="s">
        <v>95</v>
      </c>
      <c r="V85" s="13"/>
      <c r="X85" s="66"/>
      <c r="AB85" s="63"/>
      <c r="AC85" s="20"/>
      <c r="AD85" s="20"/>
      <c r="AE85" s="20"/>
      <c r="AG85" s="64"/>
      <c r="AJ85" s="20"/>
    </row>
    <row r="86" spans="1:36" ht="47.25" x14ac:dyDescent="0.25">
      <c r="A86" s="113" t="s">
        <v>157</v>
      </c>
      <c r="B86" s="111" t="s">
        <v>177</v>
      </c>
      <c r="C86" s="114" t="s">
        <v>178</v>
      </c>
      <c r="D86" s="76" t="s">
        <v>33</v>
      </c>
      <c r="E86" s="76">
        <v>482.52900000000005</v>
      </c>
      <c r="F86" s="76">
        <v>33.792779950000011</v>
      </c>
      <c r="G86" s="75">
        <f t="shared" si="41"/>
        <v>448.73622005000004</v>
      </c>
      <c r="H86" s="76" t="s">
        <v>33</v>
      </c>
      <c r="I86" s="76">
        <f t="shared" si="42"/>
        <v>0</v>
      </c>
      <c r="J86" s="76" t="s">
        <v>33</v>
      </c>
      <c r="K86" s="76">
        <v>0</v>
      </c>
      <c r="L86" s="76" t="s">
        <v>33</v>
      </c>
      <c r="M86" s="76">
        <v>0</v>
      </c>
      <c r="N86" s="76" t="s">
        <v>33</v>
      </c>
      <c r="O86" s="76">
        <v>0</v>
      </c>
      <c r="P86" s="76" t="s">
        <v>33</v>
      </c>
      <c r="Q86" s="76">
        <v>0</v>
      </c>
      <c r="R86" s="75">
        <f t="shared" si="43"/>
        <v>448.73622005000004</v>
      </c>
      <c r="S86" s="76" t="s">
        <v>33</v>
      </c>
      <c r="T86" s="68" t="s">
        <v>33</v>
      </c>
      <c r="U86" s="70" t="s">
        <v>95</v>
      </c>
      <c r="V86" s="13"/>
      <c r="X86" s="66"/>
      <c r="AB86" s="63"/>
      <c r="AC86" s="20"/>
      <c r="AD86" s="20"/>
      <c r="AE86" s="20"/>
      <c r="AG86" s="64"/>
      <c r="AJ86" s="20"/>
    </row>
    <row r="87" spans="1:36" ht="47.25" x14ac:dyDescent="0.25">
      <c r="A87" s="113" t="s">
        <v>157</v>
      </c>
      <c r="B87" s="111" t="s">
        <v>179</v>
      </c>
      <c r="C87" s="114" t="s">
        <v>180</v>
      </c>
      <c r="D87" s="76" t="s">
        <v>33</v>
      </c>
      <c r="E87" s="76">
        <v>222.19200000000001</v>
      </c>
      <c r="F87" s="76">
        <v>49.436250860000001</v>
      </c>
      <c r="G87" s="75">
        <f t="shared" si="41"/>
        <v>172.75574914000001</v>
      </c>
      <c r="H87" s="76" t="s">
        <v>33</v>
      </c>
      <c r="I87" s="76">
        <f t="shared" si="42"/>
        <v>0</v>
      </c>
      <c r="J87" s="76" t="s">
        <v>33</v>
      </c>
      <c r="K87" s="76">
        <v>0</v>
      </c>
      <c r="L87" s="76" t="s">
        <v>33</v>
      </c>
      <c r="M87" s="76">
        <v>0</v>
      </c>
      <c r="N87" s="76" t="s">
        <v>33</v>
      </c>
      <c r="O87" s="76">
        <v>0</v>
      </c>
      <c r="P87" s="76" t="s">
        <v>33</v>
      </c>
      <c r="Q87" s="76">
        <v>0</v>
      </c>
      <c r="R87" s="75">
        <f t="shared" si="43"/>
        <v>172.75574914000001</v>
      </c>
      <c r="S87" s="76" t="s">
        <v>33</v>
      </c>
      <c r="T87" s="68" t="s">
        <v>33</v>
      </c>
      <c r="U87" s="70" t="s">
        <v>95</v>
      </c>
      <c r="V87" s="13"/>
      <c r="X87" s="66"/>
      <c r="AB87" s="63"/>
      <c r="AC87" s="20"/>
      <c r="AD87" s="20"/>
      <c r="AE87" s="20"/>
      <c r="AG87" s="64"/>
      <c r="AJ87" s="20"/>
    </row>
    <row r="88" spans="1:36" ht="60.75" customHeight="1" x14ac:dyDescent="0.25">
      <c r="A88" s="113" t="s">
        <v>157</v>
      </c>
      <c r="B88" s="115" t="s">
        <v>181</v>
      </c>
      <c r="C88" s="112" t="s">
        <v>182</v>
      </c>
      <c r="D88" s="76" t="s">
        <v>33</v>
      </c>
      <c r="E88" s="76">
        <v>291.80389428999996</v>
      </c>
      <c r="F88" s="76">
        <v>232.31733410999996</v>
      </c>
      <c r="G88" s="75">
        <f t="shared" si="41"/>
        <v>59.486560179999998</v>
      </c>
      <c r="H88" s="75">
        <f t="shared" ref="H88:H98" si="44">J88+L88+N88+P88</f>
        <v>58.18819311</v>
      </c>
      <c r="I88" s="75">
        <f t="shared" si="42"/>
        <v>1.0810082000000001</v>
      </c>
      <c r="J88" s="76">
        <v>1.31378653</v>
      </c>
      <c r="K88" s="76">
        <v>1.0810082000000001</v>
      </c>
      <c r="L88" s="76">
        <v>1.4816800800000001</v>
      </c>
      <c r="M88" s="76">
        <v>0</v>
      </c>
      <c r="N88" s="76">
        <v>4.0675846099999999</v>
      </c>
      <c r="O88" s="76">
        <v>0</v>
      </c>
      <c r="P88" s="76">
        <v>51.325141889999998</v>
      </c>
      <c r="Q88" s="76">
        <v>0</v>
      </c>
      <c r="R88" s="75">
        <f t="shared" si="43"/>
        <v>58.405551979999998</v>
      </c>
      <c r="S88" s="75">
        <f t="shared" ref="S88:S98" si="45">I88-(J88)</f>
        <v>-0.23277832999999992</v>
      </c>
      <c r="T88" s="68">
        <f t="shared" si="3"/>
        <v>-0.17718124267874777</v>
      </c>
      <c r="U88" s="70" t="s">
        <v>129</v>
      </c>
      <c r="V88" s="13"/>
      <c r="X88" s="66"/>
      <c r="AB88" s="63"/>
      <c r="AC88" s="20"/>
      <c r="AD88" s="20"/>
      <c r="AE88" s="20"/>
      <c r="AG88" s="64"/>
      <c r="AJ88" s="20"/>
    </row>
    <row r="89" spans="1:36" ht="48.75" customHeight="1" x14ac:dyDescent="0.25">
      <c r="A89" s="113" t="s">
        <v>157</v>
      </c>
      <c r="B89" s="115" t="s">
        <v>183</v>
      </c>
      <c r="C89" s="112" t="s">
        <v>184</v>
      </c>
      <c r="D89" s="76" t="s">
        <v>33</v>
      </c>
      <c r="E89" s="76">
        <v>196.46511556000002</v>
      </c>
      <c r="F89" s="76">
        <v>115.94846357</v>
      </c>
      <c r="G89" s="75">
        <f t="shared" si="41"/>
        <v>80.516651990000014</v>
      </c>
      <c r="H89" s="75">
        <f t="shared" si="44"/>
        <v>70.105532969999999</v>
      </c>
      <c r="I89" s="75">
        <f t="shared" si="42"/>
        <v>1.3264431400000001</v>
      </c>
      <c r="J89" s="76">
        <v>1.6518481700000001</v>
      </c>
      <c r="K89" s="76">
        <v>1.3264431400000001</v>
      </c>
      <c r="L89" s="76">
        <v>1.8438646699999999</v>
      </c>
      <c r="M89" s="76">
        <v>0</v>
      </c>
      <c r="N89" s="76">
        <v>6.1681226699999998</v>
      </c>
      <c r="O89" s="76">
        <v>0</v>
      </c>
      <c r="P89" s="76">
        <v>60.44169746</v>
      </c>
      <c r="Q89" s="76">
        <v>0</v>
      </c>
      <c r="R89" s="75">
        <f t="shared" si="43"/>
        <v>79.190208850000019</v>
      </c>
      <c r="S89" s="75">
        <f t="shared" si="45"/>
        <v>-0.32540502999999998</v>
      </c>
      <c r="T89" s="68">
        <f t="shared" si="3"/>
        <v>-0.19699451554315672</v>
      </c>
      <c r="U89" s="70" t="s">
        <v>129</v>
      </c>
      <c r="V89" s="13"/>
      <c r="X89" s="66"/>
      <c r="AB89" s="63"/>
      <c r="AC89" s="20"/>
      <c r="AD89" s="20"/>
      <c r="AE89" s="20"/>
      <c r="AG89" s="64"/>
      <c r="AJ89" s="20"/>
    </row>
    <row r="90" spans="1:36" ht="159.75" customHeight="1" x14ac:dyDescent="0.25">
      <c r="A90" s="113" t="s">
        <v>157</v>
      </c>
      <c r="B90" s="115" t="s">
        <v>185</v>
      </c>
      <c r="C90" s="112" t="s">
        <v>186</v>
      </c>
      <c r="D90" s="76" t="s">
        <v>33</v>
      </c>
      <c r="E90" s="76">
        <v>141.01698593</v>
      </c>
      <c r="F90" s="76">
        <v>134.57145434</v>
      </c>
      <c r="G90" s="75">
        <f t="shared" si="41"/>
        <v>6.4455315900000016</v>
      </c>
      <c r="H90" s="75">
        <f t="shared" si="44"/>
        <v>0</v>
      </c>
      <c r="I90" s="75">
        <f t="shared" si="42"/>
        <v>0</v>
      </c>
      <c r="J90" s="76">
        <v>0</v>
      </c>
      <c r="K90" s="76">
        <v>0</v>
      </c>
      <c r="L90" s="76">
        <v>0</v>
      </c>
      <c r="M90" s="76">
        <v>0</v>
      </c>
      <c r="N90" s="76">
        <v>0</v>
      </c>
      <c r="O90" s="76">
        <v>0</v>
      </c>
      <c r="P90" s="76">
        <v>0</v>
      </c>
      <c r="Q90" s="76">
        <v>0</v>
      </c>
      <c r="R90" s="75">
        <f t="shared" si="43"/>
        <v>6.4455315900000016</v>
      </c>
      <c r="S90" s="75">
        <f t="shared" si="45"/>
        <v>0</v>
      </c>
      <c r="T90" s="68">
        <v>0</v>
      </c>
      <c r="U90" s="70" t="s">
        <v>33</v>
      </c>
      <c r="V90" s="13"/>
      <c r="X90" s="66"/>
      <c r="AB90" s="63"/>
      <c r="AC90" s="20"/>
      <c r="AD90" s="20"/>
      <c r="AE90" s="20"/>
      <c r="AG90" s="64"/>
      <c r="AJ90" s="20"/>
    </row>
    <row r="91" spans="1:36" ht="31.5" x14ac:dyDescent="0.25">
      <c r="A91" s="113" t="s">
        <v>157</v>
      </c>
      <c r="B91" s="115" t="s">
        <v>187</v>
      </c>
      <c r="C91" s="112" t="s">
        <v>188</v>
      </c>
      <c r="D91" s="76" t="s">
        <v>33</v>
      </c>
      <c r="E91" s="76">
        <v>127.10414974999999</v>
      </c>
      <c r="F91" s="76">
        <v>0</v>
      </c>
      <c r="G91" s="75">
        <f t="shared" si="41"/>
        <v>127.10414974999999</v>
      </c>
      <c r="H91" s="75">
        <f t="shared" si="44"/>
        <v>25</v>
      </c>
      <c r="I91" s="75">
        <f t="shared" si="42"/>
        <v>0</v>
      </c>
      <c r="J91" s="76">
        <v>0</v>
      </c>
      <c r="K91" s="76">
        <v>0</v>
      </c>
      <c r="L91" s="76">
        <v>0</v>
      </c>
      <c r="M91" s="76">
        <v>0</v>
      </c>
      <c r="N91" s="76">
        <v>5</v>
      </c>
      <c r="O91" s="76">
        <v>0</v>
      </c>
      <c r="P91" s="76">
        <v>20</v>
      </c>
      <c r="Q91" s="76">
        <v>0</v>
      </c>
      <c r="R91" s="75">
        <f t="shared" si="43"/>
        <v>127.10414974999999</v>
      </c>
      <c r="S91" s="75">
        <f t="shared" si="45"/>
        <v>0</v>
      </c>
      <c r="T91" s="68">
        <v>0</v>
      </c>
      <c r="U91" s="69" t="s">
        <v>33</v>
      </c>
      <c r="V91" s="13"/>
      <c r="X91" s="66"/>
      <c r="AB91" s="63"/>
      <c r="AC91" s="20"/>
      <c r="AD91" s="20"/>
      <c r="AE91" s="20"/>
      <c r="AF91" s="20"/>
      <c r="AG91" s="64"/>
      <c r="AJ91" s="20"/>
    </row>
    <row r="92" spans="1:36" ht="31.5" x14ac:dyDescent="0.25">
      <c r="A92" s="113" t="s">
        <v>157</v>
      </c>
      <c r="B92" s="115" t="s">
        <v>189</v>
      </c>
      <c r="C92" s="112" t="s">
        <v>190</v>
      </c>
      <c r="D92" s="76" t="s">
        <v>33</v>
      </c>
      <c r="E92" s="76">
        <v>241.76960876000001</v>
      </c>
      <c r="F92" s="76">
        <v>0</v>
      </c>
      <c r="G92" s="75">
        <f t="shared" si="41"/>
        <v>241.76960876000001</v>
      </c>
      <c r="H92" s="75">
        <f t="shared" si="44"/>
        <v>65</v>
      </c>
      <c r="I92" s="75">
        <f t="shared" si="42"/>
        <v>0</v>
      </c>
      <c r="J92" s="76">
        <v>0</v>
      </c>
      <c r="K92" s="76">
        <v>0</v>
      </c>
      <c r="L92" s="76">
        <v>0</v>
      </c>
      <c r="M92" s="76">
        <v>0</v>
      </c>
      <c r="N92" s="76">
        <v>12.5</v>
      </c>
      <c r="O92" s="76">
        <v>0</v>
      </c>
      <c r="P92" s="76">
        <v>52.5</v>
      </c>
      <c r="Q92" s="76">
        <v>0</v>
      </c>
      <c r="R92" s="75">
        <f t="shared" si="43"/>
        <v>241.76960876000001</v>
      </c>
      <c r="S92" s="75">
        <f t="shared" si="45"/>
        <v>0</v>
      </c>
      <c r="T92" s="68">
        <v>0</v>
      </c>
      <c r="U92" s="69" t="s">
        <v>33</v>
      </c>
      <c r="V92" s="13"/>
      <c r="X92" s="66"/>
      <c r="AB92" s="63"/>
      <c r="AC92" s="20"/>
      <c r="AD92" s="20"/>
      <c r="AE92" s="20"/>
      <c r="AF92" s="20"/>
      <c r="AG92" s="64"/>
      <c r="AJ92" s="20"/>
    </row>
    <row r="93" spans="1:36" x14ac:dyDescent="0.25">
      <c r="A93" s="113" t="s">
        <v>157</v>
      </c>
      <c r="B93" s="115" t="s">
        <v>191</v>
      </c>
      <c r="C93" s="112" t="s">
        <v>192</v>
      </c>
      <c r="D93" s="76" t="s">
        <v>33</v>
      </c>
      <c r="E93" s="76">
        <v>206.66568080000002</v>
      </c>
      <c r="F93" s="76">
        <v>205.39410873000003</v>
      </c>
      <c r="G93" s="75">
        <f t="shared" si="41"/>
        <v>1.2715720699999906</v>
      </c>
      <c r="H93" s="75">
        <f t="shared" si="44"/>
        <v>0</v>
      </c>
      <c r="I93" s="75">
        <f t="shared" si="42"/>
        <v>0</v>
      </c>
      <c r="J93" s="76">
        <v>0</v>
      </c>
      <c r="K93" s="76">
        <v>0</v>
      </c>
      <c r="L93" s="76">
        <v>0</v>
      </c>
      <c r="M93" s="76">
        <v>0</v>
      </c>
      <c r="N93" s="76">
        <v>0</v>
      </c>
      <c r="O93" s="76">
        <v>0</v>
      </c>
      <c r="P93" s="76">
        <v>0</v>
      </c>
      <c r="Q93" s="76">
        <v>0</v>
      </c>
      <c r="R93" s="75">
        <f t="shared" si="43"/>
        <v>1.2715720699999906</v>
      </c>
      <c r="S93" s="75">
        <f t="shared" si="45"/>
        <v>0</v>
      </c>
      <c r="T93" s="68">
        <v>0</v>
      </c>
      <c r="U93" s="69" t="s">
        <v>33</v>
      </c>
      <c r="V93" s="13"/>
      <c r="X93" s="66"/>
      <c r="AB93" s="63"/>
      <c r="AC93" s="20"/>
      <c r="AD93" s="20"/>
      <c r="AE93" s="20"/>
      <c r="AF93" s="20"/>
      <c r="AG93" s="64"/>
      <c r="AJ93" s="20"/>
    </row>
    <row r="94" spans="1:36" ht="31.5" x14ac:dyDescent="0.25">
      <c r="A94" s="113" t="s">
        <v>157</v>
      </c>
      <c r="B94" s="115" t="s">
        <v>193</v>
      </c>
      <c r="C94" s="112" t="s">
        <v>194</v>
      </c>
      <c r="D94" s="76" t="s">
        <v>33</v>
      </c>
      <c r="E94" s="76">
        <v>1015.112</v>
      </c>
      <c r="F94" s="76">
        <v>82.475999120000012</v>
      </c>
      <c r="G94" s="75">
        <f t="shared" si="41"/>
        <v>932.63600087999998</v>
      </c>
      <c r="H94" s="75">
        <f t="shared" si="44"/>
        <v>60.15</v>
      </c>
      <c r="I94" s="75">
        <f t="shared" si="42"/>
        <v>0.48749999999999999</v>
      </c>
      <c r="J94" s="76">
        <v>0.48202970000000001</v>
      </c>
      <c r="K94" s="76">
        <v>0.48749999999999999</v>
      </c>
      <c r="L94" s="76">
        <v>2.4501556</v>
      </c>
      <c r="M94" s="76">
        <v>0</v>
      </c>
      <c r="N94" s="76">
        <v>12.26542534</v>
      </c>
      <c r="O94" s="76">
        <v>0</v>
      </c>
      <c r="P94" s="76">
        <v>44.952389359999998</v>
      </c>
      <c r="Q94" s="76">
        <v>0</v>
      </c>
      <c r="R94" s="75">
        <f t="shared" si="43"/>
        <v>932.14850088000003</v>
      </c>
      <c r="S94" s="75">
        <f t="shared" si="45"/>
        <v>5.4702999999999835E-3</v>
      </c>
      <c r="T94" s="68">
        <f t="shared" si="3"/>
        <v>1.1348470851484844E-2</v>
      </c>
      <c r="U94" s="73" t="s">
        <v>33</v>
      </c>
      <c r="V94" s="13"/>
      <c r="X94" s="66"/>
      <c r="AB94" s="63"/>
      <c r="AC94" s="20"/>
      <c r="AD94" s="20"/>
      <c r="AE94" s="20"/>
      <c r="AG94" s="64"/>
      <c r="AJ94" s="20"/>
    </row>
    <row r="95" spans="1:36" ht="31.5" x14ac:dyDescent="0.25">
      <c r="A95" s="113" t="s">
        <v>157</v>
      </c>
      <c r="B95" s="115" t="s">
        <v>195</v>
      </c>
      <c r="C95" s="112" t="s">
        <v>196</v>
      </c>
      <c r="D95" s="76" t="s">
        <v>33</v>
      </c>
      <c r="E95" s="76">
        <v>1062.3969999999999</v>
      </c>
      <c r="F95" s="76">
        <v>59.179989559999996</v>
      </c>
      <c r="G95" s="75">
        <f t="shared" si="41"/>
        <v>1003.21701044</v>
      </c>
      <c r="H95" s="75">
        <f t="shared" si="44"/>
        <v>96.53752999999999</v>
      </c>
      <c r="I95" s="75">
        <f t="shared" si="42"/>
        <v>0.48749999999999999</v>
      </c>
      <c r="J95" s="76">
        <v>0.45748973999999998</v>
      </c>
      <c r="K95" s="76">
        <v>0.48749999999999999</v>
      </c>
      <c r="L95" s="76">
        <v>4.8733179399999997</v>
      </c>
      <c r="M95" s="76">
        <v>0</v>
      </c>
      <c r="N95" s="76">
        <v>14.171802240000002</v>
      </c>
      <c r="O95" s="76">
        <v>0</v>
      </c>
      <c r="P95" s="76">
        <v>77.034920079999992</v>
      </c>
      <c r="Q95" s="76">
        <v>0</v>
      </c>
      <c r="R95" s="75">
        <f t="shared" si="43"/>
        <v>1002.72951044</v>
      </c>
      <c r="S95" s="75">
        <f t="shared" si="45"/>
        <v>3.0010260000000011E-2</v>
      </c>
      <c r="T95" s="68">
        <f t="shared" si="3"/>
        <v>6.5597667829665446E-2</v>
      </c>
      <c r="U95" s="69" t="s">
        <v>33</v>
      </c>
      <c r="V95" s="13"/>
      <c r="X95" s="66"/>
      <c r="AB95" s="63"/>
      <c r="AC95" s="20"/>
      <c r="AD95" s="20"/>
      <c r="AE95" s="20"/>
      <c r="AG95" s="64"/>
      <c r="AJ95" s="20"/>
    </row>
    <row r="96" spans="1:36" ht="63" x14ac:dyDescent="0.25">
      <c r="A96" s="113" t="s">
        <v>157</v>
      </c>
      <c r="B96" s="115" t="s">
        <v>197</v>
      </c>
      <c r="C96" s="112" t="s">
        <v>198</v>
      </c>
      <c r="D96" s="76" t="s">
        <v>33</v>
      </c>
      <c r="E96" s="76">
        <v>797.55799999999999</v>
      </c>
      <c r="F96" s="76">
        <v>121.49705843000001</v>
      </c>
      <c r="G96" s="75">
        <f t="shared" si="41"/>
        <v>676.06094156999995</v>
      </c>
      <c r="H96" s="75">
        <f t="shared" si="44"/>
        <v>82.13</v>
      </c>
      <c r="I96" s="75">
        <f t="shared" si="42"/>
        <v>3.7090141900000004</v>
      </c>
      <c r="J96" s="76">
        <v>0.56226047000000001</v>
      </c>
      <c r="K96" s="76">
        <v>3.7090141900000004</v>
      </c>
      <c r="L96" s="76">
        <v>2.4824600700000001</v>
      </c>
      <c r="M96" s="76">
        <v>0</v>
      </c>
      <c r="N96" s="76">
        <v>9.7203223300000001</v>
      </c>
      <c r="O96" s="76">
        <v>0</v>
      </c>
      <c r="P96" s="76">
        <v>69.364957129999993</v>
      </c>
      <c r="Q96" s="76">
        <v>0</v>
      </c>
      <c r="R96" s="75">
        <f t="shared" si="43"/>
        <v>672.35192738000001</v>
      </c>
      <c r="S96" s="75">
        <f t="shared" si="45"/>
        <v>3.1467537200000004</v>
      </c>
      <c r="T96" s="68">
        <f t="shared" si="3"/>
        <v>5.5966120470820231</v>
      </c>
      <c r="U96" s="69" t="s">
        <v>199</v>
      </c>
      <c r="V96" s="13"/>
      <c r="X96" s="66"/>
      <c r="AB96" s="63"/>
      <c r="AC96" s="20"/>
      <c r="AD96" s="20"/>
      <c r="AE96" s="20"/>
      <c r="AG96" s="64"/>
      <c r="AJ96" s="20"/>
    </row>
    <row r="97" spans="1:36" ht="63" x14ac:dyDescent="0.25">
      <c r="A97" s="113" t="s">
        <v>157</v>
      </c>
      <c r="B97" s="115" t="s">
        <v>200</v>
      </c>
      <c r="C97" s="112" t="s">
        <v>201</v>
      </c>
      <c r="D97" s="76" t="s">
        <v>33</v>
      </c>
      <c r="E97" s="76">
        <v>463.6792740283334</v>
      </c>
      <c r="F97" s="76">
        <v>0</v>
      </c>
      <c r="G97" s="75">
        <f t="shared" si="41"/>
        <v>463.6792740283334</v>
      </c>
      <c r="H97" s="75">
        <f t="shared" si="44"/>
        <v>69.3</v>
      </c>
      <c r="I97" s="75">
        <f t="shared" si="42"/>
        <v>0.48749999999999999</v>
      </c>
      <c r="J97" s="76">
        <v>0.59551178999999999</v>
      </c>
      <c r="K97" s="76">
        <v>0.48749999999999999</v>
      </c>
      <c r="L97" s="76">
        <v>2.4899980899999998</v>
      </c>
      <c r="M97" s="76">
        <v>0</v>
      </c>
      <c r="N97" s="76">
        <v>11.31126139</v>
      </c>
      <c r="O97" s="76">
        <v>0</v>
      </c>
      <c r="P97" s="76">
        <v>54.903228730000002</v>
      </c>
      <c r="Q97" s="76">
        <v>0</v>
      </c>
      <c r="R97" s="75">
        <f t="shared" si="43"/>
        <v>463.19177402833338</v>
      </c>
      <c r="S97" s="75">
        <f t="shared" si="45"/>
        <v>-0.10801179</v>
      </c>
      <c r="T97" s="68">
        <f t="shared" si="3"/>
        <v>-0.1813764090212219</v>
      </c>
      <c r="U97" s="69" t="s">
        <v>199</v>
      </c>
      <c r="V97" s="13"/>
      <c r="X97" s="66"/>
      <c r="AB97" s="63"/>
      <c r="AC97" s="20"/>
      <c r="AD97" s="20"/>
      <c r="AE97" s="20"/>
      <c r="AG97" s="64"/>
      <c r="AJ97" s="20"/>
    </row>
    <row r="98" spans="1:36" ht="141.75" customHeight="1" x14ac:dyDescent="0.25">
      <c r="A98" s="113" t="s">
        <v>157</v>
      </c>
      <c r="B98" s="115" t="s">
        <v>202</v>
      </c>
      <c r="C98" s="112" t="s">
        <v>203</v>
      </c>
      <c r="D98" s="76" t="s">
        <v>33</v>
      </c>
      <c r="E98" s="76">
        <v>1068.0010000000002</v>
      </c>
      <c r="F98" s="76">
        <v>106.54700109999999</v>
      </c>
      <c r="G98" s="75">
        <f t="shared" si="41"/>
        <v>961.45399890000022</v>
      </c>
      <c r="H98" s="75">
        <f t="shared" si="44"/>
        <v>80.599999999999994</v>
      </c>
      <c r="I98" s="75">
        <f t="shared" si="42"/>
        <v>0</v>
      </c>
      <c r="J98" s="76">
        <v>0.50040598000000003</v>
      </c>
      <c r="K98" s="76">
        <v>0</v>
      </c>
      <c r="L98" s="76">
        <v>2.3491692799999999</v>
      </c>
      <c r="M98" s="76">
        <v>0</v>
      </c>
      <c r="N98" s="76">
        <v>8.2796663299999995</v>
      </c>
      <c r="O98" s="76">
        <v>0</v>
      </c>
      <c r="P98" s="76">
        <v>69.470758410000002</v>
      </c>
      <c r="Q98" s="76">
        <v>0</v>
      </c>
      <c r="R98" s="75">
        <f t="shared" si="43"/>
        <v>961.45399890000022</v>
      </c>
      <c r="S98" s="75">
        <f t="shared" si="45"/>
        <v>-0.50040598000000003</v>
      </c>
      <c r="T98" s="68">
        <f t="shared" si="3"/>
        <v>-1</v>
      </c>
      <c r="U98" s="69" t="s">
        <v>204</v>
      </c>
      <c r="V98" s="13"/>
      <c r="X98" s="66"/>
      <c r="AB98" s="63"/>
      <c r="AC98" s="20"/>
      <c r="AD98" s="20"/>
      <c r="AE98" s="20"/>
      <c r="AG98" s="64"/>
      <c r="AJ98" s="20"/>
    </row>
    <row r="99" spans="1:36" ht="31.5" x14ac:dyDescent="0.25">
      <c r="A99" s="102" t="s">
        <v>205</v>
      </c>
      <c r="B99" s="103" t="s">
        <v>206</v>
      </c>
      <c r="C99" s="104" t="s">
        <v>32</v>
      </c>
      <c r="D99" s="106">
        <f t="shared" ref="D99:S99" si="46">SUM(D100:D163)</f>
        <v>2307.9574727177965</v>
      </c>
      <c r="E99" s="106">
        <f t="shared" si="46"/>
        <v>28427.890688120686</v>
      </c>
      <c r="F99" s="106">
        <f t="shared" si="46"/>
        <v>12278.381897920002</v>
      </c>
      <c r="G99" s="106">
        <f t="shared" si="46"/>
        <v>16149.508790200682</v>
      </c>
      <c r="H99" s="106">
        <f t="shared" si="46"/>
        <v>1753.3137333099999</v>
      </c>
      <c r="I99" s="106">
        <f t="shared" si="46"/>
        <v>119.03442993</v>
      </c>
      <c r="J99" s="106">
        <f t="shared" si="46"/>
        <v>10.789151890000003</v>
      </c>
      <c r="K99" s="106">
        <f t="shared" si="46"/>
        <v>119.03442993</v>
      </c>
      <c r="L99" s="106">
        <f t="shared" si="46"/>
        <v>196.57578941</v>
      </c>
      <c r="M99" s="106">
        <f t="shared" si="46"/>
        <v>0</v>
      </c>
      <c r="N99" s="106">
        <f t="shared" si="46"/>
        <v>525.75029931999995</v>
      </c>
      <c r="O99" s="106">
        <f t="shared" si="46"/>
        <v>0</v>
      </c>
      <c r="P99" s="106">
        <f t="shared" si="46"/>
        <v>1020.1984926900002</v>
      </c>
      <c r="Q99" s="106">
        <f t="shared" si="46"/>
        <v>0</v>
      </c>
      <c r="R99" s="106">
        <f t="shared" si="46"/>
        <v>16030.474360270686</v>
      </c>
      <c r="S99" s="106">
        <f t="shared" si="46"/>
        <v>64.769139170000003</v>
      </c>
      <c r="T99" s="61">
        <f t="shared" si="3"/>
        <v>6.0031724300805989</v>
      </c>
      <c r="U99" s="65" t="s">
        <v>33</v>
      </c>
      <c r="V99" s="13"/>
      <c r="X99" s="66"/>
      <c r="AB99" s="63"/>
      <c r="AC99" s="20"/>
      <c r="AD99" s="20"/>
      <c r="AE99" s="20"/>
      <c r="AG99" s="64"/>
      <c r="AJ99" s="20"/>
    </row>
    <row r="100" spans="1:36" ht="47.25" x14ac:dyDescent="0.25">
      <c r="A100" s="113" t="s">
        <v>205</v>
      </c>
      <c r="B100" s="115" t="s">
        <v>207</v>
      </c>
      <c r="C100" s="114" t="s">
        <v>208</v>
      </c>
      <c r="D100" s="76">
        <v>36.198803389830509</v>
      </c>
      <c r="E100" s="76">
        <v>244.62798125183338</v>
      </c>
      <c r="F100" s="76">
        <v>68.142034510000016</v>
      </c>
      <c r="G100" s="75">
        <f t="shared" ref="G100:G163" si="47">E100-F100</f>
        <v>176.48594674183335</v>
      </c>
      <c r="H100" s="75">
        <f t="shared" ref="H100:I163" si="48">J100+L100+N100+P100</f>
        <v>0.35464000000000001</v>
      </c>
      <c r="I100" s="75">
        <f t="shared" si="48"/>
        <v>9.5258129999999996E-2</v>
      </c>
      <c r="J100" s="76">
        <v>8.8660000000000003E-2</v>
      </c>
      <c r="K100" s="76">
        <v>9.5258129999999996E-2</v>
      </c>
      <c r="L100" s="76">
        <v>8.8660000000000003E-2</v>
      </c>
      <c r="M100" s="76">
        <v>0</v>
      </c>
      <c r="N100" s="76">
        <v>8.8660000000000003E-2</v>
      </c>
      <c r="O100" s="76">
        <v>0</v>
      </c>
      <c r="P100" s="76">
        <v>8.8660000000000003E-2</v>
      </c>
      <c r="Q100" s="76">
        <v>0</v>
      </c>
      <c r="R100" s="75">
        <f t="shared" ref="R100:R163" si="49">G100-I100</f>
        <v>176.39068861183335</v>
      </c>
      <c r="S100" s="75">
        <f t="shared" ref="S100:S163" si="50">I100-(J100)</f>
        <v>6.5981299999999937E-3</v>
      </c>
      <c r="T100" s="68">
        <f t="shared" si="3"/>
        <v>7.4420595533498682E-2</v>
      </c>
      <c r="U100" s="69" t="s">
        <v>33</v>
      </c>
      <c r="V100" s="13"/>
      <c r="X100" s="66"/>
      <c r="AB100" s="63"/>
      <c r="AC100" s="20"/>
      <c r="AD100" s="20"/>
      <c r="AE100" s="20"/>
      <c r="AG100" s="64"/>
      <c r="AJ100" s="20"/>
    </row>
    <row r="101" spans="1:36" ht="110.25" x14ac:dyDescent="0.25">
      <c r="A101" s="113" t="s">
        <v>205</v>
      </c>
      <c r="B101" s="115" t="s">
        <v>209</v>
      </c>
      <c r="C101" s="114" t="s">
        <v>210</v>
      </c>
      <c r="D101" s="76" t="s">
        <v>33</v>
      </c>
      <c r="E101" s="76">
        <v>296.76627343833331</v>
      </c>
      <c r="F101" s="76">
        <v>142.36001522000001</v>
      </c>
      <c r="G101" s="75">
        <f t="shared" si="47"/>
        <v>154.40625821833331</v>
      </c>
      <c r="H101" s="75">
        <f t="shared" si="48"/>
        <v>13.113986779999999</v>
      </c>
      <c r="I101" s="75">
        <f t="shared" si="48"/>
        <v>0</v>
      </c>
      <c r="J101" s="76">
        <v>0</v>
      </c>
      <c r="K101" s="76">
        <v>0</v>
      </c>
      <c r="L101" s="76">
        <v>0.37440087</v>
      </c>
      <c r="M101" s="76">
        <v>0</v>
      </c>
      <c r="N101" s="76">
        <v>0.37440087</v>
      </c>
      <c r="O101" s="76">
        <v>0</v>
      </c>
      <c r="P101" s="76">
        <v>12.36518504</v>
      </c>
      <c r="Q101" s="76">
        <v>0</v>
      </c>
      <c r="R101" s="75">
        <f t="shared" si="49"/>
        <v>154.40625821833331</v>
      </c>
      <c r="S101" s="75">
        <f t="shared" si="50"/>
        <v>0</v>
      </c>
      <c r="T101" s="68">
        <v>0</v>
      </c>
      <c r="U101" s="69" t="s">
        <v>33</v>
      </c>
      <c r="V101" s="13"/>
      <c r="X101" s="66"/>
      <c r="AB101" s="63"/>
      <c r="AC101" s="20"/>
      <c r="AD101" s="20"/>
      <c r="AE101" s="20"/>
      <c r="AG101" s="64"/>
      <c r="AJ101" s="20"/>
    </row>
    <row r="102" spans="1:36" ht="88.5" customHeight="1" x14ac:dyDescent="0.25">
      <c r="A102" s="113" t="s">
        <v>205</v>
      </c>
      <c r="B102" s="115" t="s">
        <v>211</v>
      </c>
      <c r="C102" s="112" t="s">
        <v>212</v>
      </c>
      <c r="D102" s="76" t="s">
        <v>33</v>
      </c>
      <c r="E102" s="76">
        <v>286.19350273999999</v>
      </c>
      <c r="F102" s="76">
        <v>174.48278569000001</v>
      </c>
      <c r="G102" s="75">
        <f t="shared" si="47"/>
        <v>111.71071704999997</v>
      </c>
      <c r="H102" s="75">
        <f t="shared" si="48"/>
        <v>33</v>
      </c>
      <c r="I102" s="75">
        <f t="shared" si="48"/>
        <v>0</v>
      </c>
      <c r="J102" s="76">
        <v>0</v>
      </c>
      <c r="K102" s="76">
        <v>0</v>
      </c>
      <c r="L102" s="76">
        <v>0</v>
      </c>
      <c r="M102" s="76">
        <v>0</v>
      </c>
      <c r="N102" s="76">
        <v>0</v>
      </c>
      <c r="O102" s="76">
        <v>0</v>
      </c>
      <c r="P102" s="76">
        <v>33</v>
      </c>
      <c r="Q102" s="76">
        <v>0</v>
      </c>
      <c r="R102" s="75">
        <f t="shared" si="49"/>
        <v>111.71071704999997</v>
      </c>
      <c r="S102" s="75">
        <f t="shared" si="50"/>
        <v>0</v>
      </c>
      <c r="T102" s="68">
        <v>0</v>
      </c>
      <c r="U102" s="69" t="s">
        <v>33</v>
      </c>
      <c r="V102" s="13"/>
      <c r="X102" s="66"/>
      <c r="AB102" s="63"/>
      <c r="AC102" s="20"/>
      <c r="AD102" s="20"/>
      <c r="AE102" s="20"/>
      <c r="AG102" s="64"/>
      <c r="AJ102" s="20"/>
    </row>
    <row r="103" spans="1:36" ht="31.5" x14ac:dyDescent="0.25">
      <c r="A103" s="113" t="s">
        <v>205</v>
      </c>
      <c r="B103" s="111" t="s">
        <v>213</v>
      </c>
      <c r="C103" s="112" t="s">
        <v>214</v>
      </c>
      <c r="D103" s="76" t="s">
        <v>33</v>
      </c>
      <c r="E103" s="76">
        <v>217.40782137000002</v>
      </c>
      <c r="F103" s="76">
        <v>161.53095187</v>
      </c>
      <c r="G103" s="75">
        <f t="shared" si="47"/>
        <v>55.876869500000026</v>
      </c>
      <c r="H103" s="75">
        <f t="shared" si="48"/>
        <v>51.076746299999996</v>
      </c>
      <c r="I103" s="75">
        <f t="shared" si="48"/>
        <v>0</v>
      </c>
      <c r="J103" s="76">
        <v>0</v>
      </c>
      <c r="K103" s="76">
        <v>0</v>
      </c>
      <c r="L103" s="76">
        <v>0</v>
      </c>
      <c r="M103" s="76">
        <v>0</v>
      </c>
      <c r="N103" s="76">
        <v>0</v>
      </c>
      <c r="O103" s="76">
        <v>0</v>
      </c>
      <c r="P103" s="76">
        <v>51.076746299999996</v>
      </c>
      <c r="Q103" s="76">
        <v>0</v>
      </c>
      <c r="R103" s="75">
        <f t="shared" si="49"/>
        <v>55.876869500000026</v>
      </c>
      <c r="S103" s="75">
        <f t="shared" si="50"/>
        <v>0</v>
      </c>
      <c r="T103" s="68">
        <v>0</v>
      </c>
      <c r="U103" s="69" t="s">
        <v>33</v>
      </c>
      <c r="V103" s="13"/>
      <c r="X103" s="66"/>
      <c r="AB103" s="63"/>
      <c r="AC103" s="20"/>
      <c r="AD103" s="20"/>
      <c r="AE103" s="20"/>
      <c r="AG103" s="64"/>
      <c r="AJ103" s="20"/>
    </row>
    <row r="104" spans="1:36" ht="78.75" x14ac:dyDescent="0.25">
      <c r="A104" s="113" t="s">
        <v>205</v>
      </c>
      <c r="B104" s="111" t="s">
        <v>215</v>
      </c>
      <c r="C104" s="112" t="s">
        <v>216</v>
      </c>
      <c r="D104" s="76" t="s">
        <v>33</v>
      </c>
      <c r="E104" s="76">
        <v>250.56766820999999</v>
      </c>
      <c r="F104" s="76">
        <v>126.76277411000001</v>
      </c>
      <c r="G104" s="75">
        <f t="shared" si="47"/>
        <v>123.80489409999998</v>
      </c>
      <c r="H104" s="75">
        <f t="shared" si="48"/>
        <v>7.6315600200000002</v>
      </c>
      <c r="I104" s="75">
        <f t="shared" si="48"/>
        <v>0</v>
      </c>
      <c r="J104" s="76">
        <v>0</v>
      </c>
      <c r="K104" s="76">
        <v>0</v>
      </c>
      <c r="L104" s="76">
        <v>2.6481135</v>
      </c>
      <c r="M104" s="76">
        <v>0</v>
      </c>
      <c r="N104" s="76">
        <v>2.6481135</v>
      </c>
      <c r="O104" s="76">
        <v>0</v>
      </c>
      <c r="P104" s="76">
        <v>2.3353330200000002</v>
      </c>
      <c r="Q104" s="76">
        <v>0</v>
      </c>
      <c r="R104" s="75">
        <f t="shared" si="49"/>
        <v>123.80489409999998</v>
      </c>
      <c r="S104" s="75">
        <f t="shared" si="50"/>
        <v>0</v>
      </c>
      <c r="T104" s="68">
        <v>0</v>
      </c>
      <c r="U104" s="69" t="s">
        <v>33</v>
      </c>
      <c r="V104" s="13"/>
      <c r="X104" s="66"/>
      <c r="AB104" s="63"/>
      <c r="AC104" s="20"/>
      <c r="AD104" s="20"/>
      <c r="AE104" s="20"/>
      <c r="AG104" s="64"/>
      <c r="AJ104" s="20"/>
    </row>
    <row r="105" spans="1:36" ht="94.5" x14ac:dyDescent="0.25">
      <c r="A105" s="113" t="s">
        <v>205</v>
      </c>
      <c r="B105" s="111" t="s">
        <v>217</v>
      </c>
      <c r="C105" s="112" t="s">
        <v>218</v>
      </c>
      <c r="D105" s="76" t="s">
        <v>33</v>
      </c>
      <c r="E105" s="76">
        <v>443.79611936999999</v>
      </c>
      <c r="F105" s="76">
        <v>97.095571079999999</v>
      </c>
      <c r="G105" s="75">
        <f t="shared" si="47"/>
        <v>346.70054828999997</v>
      </c>
      <c r="H105" s="75">
        <f t="shared" si="48"/>
        <v>214.73028239000001</v>
      </c>
      <c r="I105" s="75">
        <f t="shared" si="48"/>
        <v>0</v>
      </c>
      <c r="J105" s="76">
        <v>0.19156945</v>
      </c>
      <c r="K105" s="76">
        <v>0</v>
      </c>
      <c r="L105" s="76">
        <v>149.22983794999999</v>
      </c>
      <c r="M105" s="76">
        <v>0</v>
      </c>
      <c r="N105" s="76">
        <v>0.17785739</v>
      </c>
      <c r="O105" s="76">
        <v>0</v>
      </c>
      <c r="P105" s="76">
        <v>65.131017599999993</v>
      </c>
      <c r="Q105" s="76">
        <v>0</v>
      </c>
      <c r="R105" s="75">
        <f t="shared" si="49"/>
        <v>346.70054828999997</v>
      </c>
      <c r="S105" s="75">
        <f t="shared" si="50"/>
        <v>-0.19156945</v>
      </c>
      <c r="T105" s="68">
        <f t="shared" ref="T105:T176" si="51">S105/(J105)</f>
        <v>-1</v>
      </c>
      <c r="U105" s="69" t="s">
        <v>219</v>
      </c>
      <c r="V105" s="13"/>
      <c r="X105" s="66"/>
      <c r="AB105" s="63"/>
      <c r="AC105" s="20"/>
      <c r="AD105" s="20"/>
      <c r="AE105" s="20"/>
      <c r="AG105" s="64"/>
      <c r="AJ105" s="20"/>
    </row>
    <row r="106" spans="1:36" ht="63" x14ac:dyDescent="0.25">
      <c r="A106" s="113" t="s">
        <v>205</v>
      </c>
      <c r="B106" s="111" t="s">
        <v>220</v>
      </c>
      <c r="C106" s="112" t="s">
        <v>221</v>
      </c>
      <c r="D106" s="76" t="s">
        <v>33</v>
      </c>
      <c r="E106" s="76">
        <v>163.46497722999999</v>
      </c>
      <c r="F106" s="76">
        <v>5.5234966300000004</v>
      </c>
      <c r="G106" s="75">
        <f t="shared" si="47"/>
        <v>157.94148059999998</v>
      </c>
      <c r="H106" s="75">
        <f t="shared" si="48"/>
        <v>159.04617533999999</v>
      </c>
      <c r="I106" s="75">
        <f t="shared" si="48"/>
        <v>4.1516399699999997</v>
      </c>
      <c r="J106" s="76">
        <v>0.65993271000000009</v>
      </c>
      <c r="K106" s="76">
        <v>4.1516399699999997</v>
      </c>
      <c r="L106" s="76">
        <v>0.68694747</v>
      </c>
      <c r="M106" s="76">
        <v>0</v>
      </c>
      <c r="N106" s="76">
        <v>0.61592996</v>
      </c>
      <c r="O106" s="76">
        <v>0</v>
      </c>
      <c r="P106" s="76">
        <v>157.0833652</v>
      </c>
      <c r="Q106" s="76">
        <v>0</v>
      </c>
      <c r="R106" s="75">
        <f t="shared" si="49"/>
        <v>153.78984062999999</v>
      </c>
      <c r="S106" s="75">
        <f t="shared" si="50"/>
        <v>3.4917072599999996</v>
      </c>
      <c r="T106" s="68">
        <f t="shared" si="51"/>
        <v>5.2910049874630385</v>
      </c>
      <c r="U106" s="70" t="s">
        <v>222</v>
      </c>
      <c r="V106" s="13"/>
      <c r="X106" s="66"/>
      <c r="AB106" s="63"/>
      <c r="AC106" s="20"/>
      <c r="AD106" s="20"/>
      <c r="AE106" s="20"/>
      <c r="AG106" s="64"/>
      <c r="AJ106" s="20"/>
    </row>
    <row r="107" spans="1:36" ht="31.5" x14ac:dyDescent="0.25">
      <c r="A107" s="113" t="s">
        <v>205</v>
      </c>
      <c r="B107" s="111" t="s">
        <v>223</v>
      </c>
      <c r="C107" s="112" t="s">
        <v>224</v>
      </c>
      <c r="D107" s="76" t="s">
        <v>33</v>
      </c>
      <c r="E107" s="76">
        <v>650.60870267999996</v>
      </c>
      <c r="F107" s="76">
        <v>2.8565809199999999</v>
      </c>
      <c r="G107" s="75">
        <f t="shared" si="47"/>
        <v>647.75212175999991</v>
      </c>
      <c r="H107" s="75">
        <f t="shared" si="48"/>
        <v>194.57941625999999</v>
      </c>
      <c r="I107" s="75">
        <f t="shared" si="48"/>
        <v>0</v>
      </c>
      <c r="J107" s="76">
        <v>1.8260852999999999</v>
      </c>
      <c r="K107" s="76">
        <v>0</v>
      </c>
      <c r="L107" s="76">
        <v>1.83288198</v>
      </c>
      <c r="M107" s="76">
        <v>0</v>
      </c>
      <c r="N107" s="76">
        <v>1.8386261199999998</v>
      </c>
      <c r="O107" s="76">
        <v>0</v>
      </c>
      <c r="P107" s="76">
        <v>189.08182285999999</v>
      </c>
      <c r="Q107" s="76">
        <v>0</v>
      </c>
      <c r="R107" s="75">
        <f t="shared" si="49"/>
        <v>647.75212175999991</v>
      </c>
      <c r="S107" s="75">
        <f t="shared" si="50"/>
        <v>-1.8260852999999999</v>
      </c>
      <c r="T107" s="68">
        <f t="shared" si="51"/>
        <v>-1</v>
      </c>
      <c r="U107" s="70" t="s">
        <v>219</v>
      </c>
      <c r="V107" s="13"/>
      <c r="X107" s="66"/>
      <c r="AB107" s="63"/>
      <c r="AC107" s="20"/>
      <c r="AD107" s="20"/>
      <c r="AE107" s="20"/>
      <c r="AG107" s="64"/>
      <c r="AJ107" s="20"/>
    </row>
    <row r="108" spans="1:36" ht="47.25" x14ac:dyDescent="0.25">
      <c r="A108" s="113" t="s">
        <v>205</v>
      </c>
      <c r="B108" s="111" t="s">
        <v>225</v>
      </c>
      <c r="C108" s="112" t="s">
        <v>226</v>
      </c>
      <c r="D108" s="76" t="s">
        <v>33</v>
      </c>
      <c r="E108" s="76">
        <v>40.915298209999996</v>
      </c>
      <c r="F108" s="76">
        <v>37.190752209999992</v>
      </c>
      <c r="G108" s="75">
        <f t="shared" si="47"/>
        <v>3.7245460000000037</v>
      </c>
      <c r="H108" s="75">
        <f t="shared" si="48"/>
        <v>0</v>
      </c>
      <c r="I108" s="75">
        <f t="shared" si="48"/>
        <v>0</v>
      </c>
      <c r="J108" s="76">
        <v>0</v>
      </c>
      <c r="K108" s="76">
        <v>0</v>
      </c>
      <c r="L108" s="76">
        <v>0</v>
      </c>
      <c r="M108" s="76">
        <v>0</v>
      </c>
      <c r="N108" s="76">
        <v>0</v>
      </c>
      <c r="O108" s="76">
        <v>0</v>
      </c>
      <c r="P108" s="76">
        <v>0</v>
      </c>
      <c r="Q108" s="76">
        <v>0</v>
      </c>
      <c r="R108" s="75">
        <f t="shared" si="49"/>
        <v>3.7245460000000037</v>
      </c>
      <c r="S108" s="75">
        <f t="shared" si="50"/>
        <v>0</v>
      </c>
      <c r="T108" s="68">
        <v>0</v>
      </c>
      <c r="U108" s="70" t="s">
        <v>33</v>
      </c>
      <c r="V108" s="13"/>
      <c r="X108" s="66"/>
      <c r="AB108" s="63"/>
      <c r="AC108" s="20"/>
      <c r="AD108" s="20"/>
      <c r="AE108" s="20"/>
      <c r="AG108" s="64"/>
      <c r="AJ108" s="20"/>
    </row>
    <row r="109" spans="1:36" ht="31.5" x14ac:dyDescent="0.25">
      <c r="A109" s="113" t="s">
        <v>205</v>
      </c>
      <c r="B109" s="111" t="s">
        <v>227</v>
      </c>
      <c r="C109" s="112" t="s">
        <v>228</v>
      </c>
      <c r="D109" s="76" t="s">
        <v>33</v>
      </c>
      <c r="E109" s="76">
        <v>32.874219140000001</v>
      </c>
      <c r="F109" s="76">
        <v>0</v>
      </c>
      <c r="G109" s="75">
        <f t="shared" si="47"/>
        <v>32.874219140000001</v>
      </c>
      <c r="H109" s="75">
        <f t="shared" si="48"/>
        <v>1.2798540899999999</v>
      </c>
      <c r="I109" s="75">
        <f t="shared" si="48"/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1.2798540899999999</v>
      </c>
      <c r="O109" s="76">
        <v>0</v>
      </c>
      <c r="P109" s="76">
        <v>0</v>
      </c>
      <c r="Q109" s="76">
        <v>0</v>
      </c>
      <c r="R109" s="75">
        <f t="shared" si="49"/>
        <v>32.874219140000001</v>
      </c>
      <c r="S109" s="75">
        <f t="shared" si="50"/>
        <v>0</v>
      </c>
      <c r="T109" s="68">
        <v>0</v>
      </c>
      <c r="U109" s="70" t="s">
        <v>33</v>
      </c>
      <c r="V109" s="13"/>
      <c r="X109" s="66"/>
      <c r="AB109" s="63"/>
      <c r="AC109" s="20"/>
      <c r="AD109" s="20"/>
      <c r="AE109" s="20"/>
      <c r="AG109" s="64"/>
      <c r="AJ109" s="20"/>
    </row>
    <row r="110" spans="1:36" ht="31.5" x14ac:dyDescent="0.25">
      <c r="A110" s="113" t="s">
        <v>205</v>
      </c>
      <c r="B110" s="111" t="s">
        <v>229</v>
      </c>
      <c r="C110" s="112" t="s">
        <v>230</v>
      </c>
      <c r="D110" s="76" t="s">
        <v>33</v>
      </c>
      <c r="E110" s="76">
        <v>6.12243285</v>
      </c>
      <c r="F110" s="76">
        <v>0</v>
      </c>
      <c r="G110" s="75">
        <f t="shared" si="47"/>
        <v>6.12243285</v>
      </c>
      <c r="H110" s="75">
        <f t="shared" si="48"/>
        <v>6.1224328500000009</v>
      </c>
      <c r="I110" s="75">
        <f t="shared" si="48"/>
        <v>0</v>
      </c>
      <c r="J110" s="76">
        <v>0</v>
      </c>
      <c r="K110" s="76">
        <v>0</v>
      </c>
      <c r="L110" s="76">
        <v>0.79591627000000009</v>
      </c>
      <c r="M110" s="76">
        <v>0</v>
      </c>
      <c r="N110" s="76">
        <v>0</v>
      </c>
      <c r="O110" s="76">
        <v>0</v>
      </c>
      <c r="P110" s="76">
        <v>5.3265165800000007</v>
      </c>
      <c r="Q110" s="76">
        <v>0</v>
      </c>
      <c r="R110" s="75">
        <f t="shared" si="49"/>
        <v>6.12243285</v>
      </c>
      <c r="S110" s="75">
        <f t="shared" si="50"/>
        <v>0</v>
      </c>
      <c r="T110" s="68">
        <v>0</v>
      </c>
      <c r="U110" s="70" t="s">
        <v>33</v>
      </c>
      <c r="V110" s="13"/>
      <c r="X110" s="66"/>
      <c r="AB110" s="63"/>
      <c r="AC110" s="20"/>
      <c r="AD110" s="20"/>
      <c r="AE110" s="20"/>
      <c r="AG110" s="64"/>
      <c r="AJ110" s="20"/>
    </row>
    <row r="111" spans="1:36" ht="31.5" x14ac:dyDescent="0.25">
      <c r="A111" s="113" t="s">
        <v>205</v>
      </c>
      <c r="B111" s="111" t="s">
        <v>231</v>
      </c>
      <c r="C111" s="112" t="s">
        <v>232</v>
      </c>
      <c r="D111" s="76" t="s">
        <v>33</v>
      </c>
      <c r="E111" s="76">
        <v>468.37437434999998</v>
      </c>
      <c r="F111" s="76">
        <v>153.43760909999997</v>
      </c>
      <c r="G111" s="75">
        <f t="shared" si="47"/>
        <v>314.93676525000001</v>
      </c>
      <c r="H111" s="75">
        <f t="shared" si="48"/>
        <v>30.755941800000002</v>
      </c>
      <c r="I111" s="75">
        <f t="shared" si="48"/>
        <v>1.40134878</v>
      </c>
      <c r="J111" s="76">
        <v>2.2077460000000002</v>
      </c>
      <c r="K111" s="76">
        <v>1.40134878</v>
      </c>
      <c r="L111" s="76">
        <v>2.4</v>
      </c>
      <c r="M111" s="76">
        <v>0</v>
      </c>
      <c r="N111" s="76">
        <v>13.781165849999999</v>
      </c>
      <c r="O111" s="76">
        <v>0</v>
      </c>
      <c r="P111" s="76">
        <v>12.367029950000001</v>
      </c>
      <c r="Q111" s="76">
        <v>0</v>
      </c>
      <c r="R111" s="75">
        <f t="shared" si="49"/>
        <v>313.53541647000003</v>
      </c>
      <c r="S111" s="75">
        <f t="shared" si="50"/>
        <v>-0.80639722000000025</v>
      </c>
      <c r="T111" s="68">
        <f t="shared" si="51"/>
        <v>-0.36525815016763713</v>
      </c>
      <c r="U111" s="70" t="s">
        <v>129</v>
      </c>
      <c r="V111" s="13"/>
      <c r="X111" s="66"/>
      <c r="AB111" s="63"/>
      <c r="AC111" s="20"/>
      <c r="AD111" s="20"/>
      <c r="AE111" s="20"/>
      <c r="AG111" s="64"/>
      <c r="AJ111" s="20"/>
    </row>
    <row r="112" spans="1:36" ht="31.5" x14ac:dyDescent="0.25">
      <c r="A112" s="113" t="s">
        <v>205</v>
      </c>
      <c r="B112" s="111" t="s">
        <v>233</v>
      </c>
      <c r="C112" s="112" t="s">
        <v>234</v>
      </c>
      <c r="D112" s="76" t="s">
        <v>33</v>
      </c>
      <c r="E112" s="76">
        <v>30.287156459999999</v>
      </c>
      <c r="F112" s="76">
        <v>14.917499039999999</v>
      </c>
      <c r="G112" s="75">
        <f t="shared" si="47"/>
        <v>15.369657419999999</v>
      </c>
      <c r="H112" s="75">
        <f t="shared" si="48"/>
        <v>5.5817099900000002</v>
      </c>
      <c r="I112" s="75">
        <f t="shared" si="48"/>
        <v>0</v>
      </c>
      <c r="J112" s="76">
        <v>0</v>
      </c>
      <c r="K112" s="76">
        <v>0</v>
      </c>
      <c r="L112" s="76">
        <v>0</v>
      </c>
      <c r="M112" s="76">
        <v>0</v>
      </c>
      <c r="N112" s="76">
        <v>0</v>
      </c>
      <c r="O112" s="76">
        <v>0</v>
      </c>
      <c r="P112" s="76">
        <v>5.5817099900000002</v>
      </c>
      <c r="Q112" s="76">
        <v>0</v>
      </c>
      <c r="R112" s="75">
        <f t="shared" si="49"/>
        <v>15.369657419999999</v>
      </c>
      <c r="S112" s="75">
        <f t="shared" si="50"/>
        <v>0</v>
      </c>
      <c r="T112" s="68">
        <v>0</v>
      </c>
      <c r="U112" s="72" t="s">
        <v>33</v>
      </c>
      <c r="V112" s="13"/>
      <c r="X112" s="66"/>
      <c r="AB112" s="63"/>
      <c r="AC112" s="20"/>
      <c r="AD112" s="20"/>
      <c r="AE112" s="20"/>
      <c r="AG112" s="64"/>
      <c r="AJ112" s="20"/>
    </row>
    <row r="113" spans="1:36" ht="31.5" x14ac:dyDescent="0.25">
      <c r="A113" s="113" t="s">
        <v>205</v>
      </c>
      <c r="B113" s="111" t="s">
        <v>235</v>
      </c>
      <c r="C113" s="112" t="s">
        <v>236</v>
      </c>
      <c r="D113" s="76" t="s">
        <v>33</v>
      </c>
      <c r="E113" s="76">
        <v>2.1666275799999997</v>
      </c>
      <c r="F113" s="76">
        <v>0</v>
      </c>
      <c r="G113" s="75">
        <f t="shared" si="47"/>
        <v>2.1666275799999997</v>
      </c>
      <c r="H113" s="75">
        <f t="shared" si="48"/>
        <v>2.1666275800000001</v>
      </c>
      <c r="I113" s="75">
        <f t="shared" si="48"/>
        <v>0</v>
      </c>
      <c r="J113" s="76">
        <v>4.7500000000000001E-2</v>
      </c>
      <c r="K113" s="76">
        <v>0</v>
      </c>
      <c r="L113" s="76">
        <v>4.7500000000000001E-2</v>
      </c>
      <c r="M113" s="76">
        <v>0</v>
      </c>
      <c r="N113" s="76">
        <v>2.02412758</v>
      </c>
      <c r="O113" s="76">
        <v>0</v>
      </c>
      <c r="P113" s="76">
        <v>4.7500000000000001E-2</v>
      </c>
      <c r="Q113" s="76">
        <v>0</v>
      </c>
      <c r="R113" s="75">
        <f t="shared" si="49"/>
        <v>2.1666275799999997</v>
      </c>
      <c r="S113" s="75">
        <f t="shared" si="50"/>
        <v>-4.7500000000000001E-2</v>
      </c>
      <c r="T113" s="68">
        <f t="shared" si="51"/>
        <v>-1</v>
      </c>
      <c r="U113" s="72" t="s">
        <v>129</v>
      </c>
      <c r="V113" s="13"/>
      <c r="X113" s="66"/>
      <c r="AB113" s="63"/>
      <c r="AC113" s="20"/>
      <c r="AD113" s="20"/>
      <c r="AE113" s="20"/>
      <c r="AG113" s="64"/>
      <c r="AJ113" s="20"/>
    </row>
    <row r="114" spans="1:36" ht="31.5" x14ac:dyDescent="0.25">
      <c r="A114" s="113" t="s">
        <v>205</v>
      </c>
      <c r="B114" s="111" t="s">
        <v>237</v>
      </c>
      <c r="C114" s="112" t="s">
        <v>238</v>
      </c>
      <c r="D114" s="76" t="s">
        <v>33</v>
      </c>
      <c r="E114" s="76">
        <v>5.0250148399999999</v>
      </c>
      <c r="F114" s="76">
        <v>0</v>
      </c>
      <c r="G114" s="75">
        <f t="shared" si="47"/>
        <v>5.0250148399999999</v>
      </c>
      <c r="H114" s="75">
        <f t="shared" si="48"/>
        <v>5.0250148399999999</v>
      </c>
      <c r="I114" s="75">
        <f t="shared" si="48"/>
        <v>0</v>
      </c>
      <c r="J114" s="76">
        <v>0</v>
      </c>
      <c r="K114" s="76">
        <v>0</v>
      </c>
      <c r="L114" s="76">
        <v>0</v>
      </c>
      <c r="M114" s="76">
        <v>0</v>
      </c>
      <c r="N114" s="76">
        <v>5.0250148399999999</v>
      </c>
      <c r="O114" s="76">
        <v>0</v>
      </c>
      <c r="P114" s="76">
        <v>0</v>
      </c>
      <c r="Q114" s="76">
        <v>0</v>
      </c>
      <c r="R114" s="75">
        <f t="shared" si="49"/>
        <v>5.0250148399999999</v>
      </c>
      <c r="S114" s="75">
        <f t="shared" si="50"/>
        <v>0</v>
      </c>
      <c r="T114" s="68">
        <v>0</v>
      </c>
      <c r="U114" s="72" t="s">
        <v>33</v>
      </c>
      <c r="V114" s="13"/>
      <c r="X114" s="66"/>
      <c r="AB114" s="63"/>
      <c r="AC114" s="20"/>
      <c r="AD114" s="20"/>
      <c r="AE114" s="20"/>
      <c r="AG114" s="64"/>
      <c r="AJ114" s="20"/>
    </row>
    <row r="115" spans="1:36" ht="31.5" x14ac:dyDescent="0.25">
      <c r="A115" s="113" t="s">
        <v>205</v>
      </c>
      <c r="B115" s="111" t="s">
        <v>239</v>
      </c>
      <c r="C115" s="112" t="s">
        <v>240</v>
      </c>
      <c r="D115" s="76" t="s">
        <v>33</v>
      </c>
      <c r="E115" s="76">
        <v>7.8250000000000002</v>
      </c>
      <c r="F115" s="76">
        <v>0</v>
      </c>
      <c r="G115" s="75">
        <f t="shared" si="47"/>
        <v>7.8250000000000002</v>
      </c>
      <c r="H115" s="75">
        <f t="shared" si="48"/>
        <v>3.9125000000000001</v>
      </c>
      <c r="I115" s="75">
        <f t="shared" si="48"/>
        <v>0</v>
      </c>
      <c r="J115" s="76">
        <v>0</v>
      </c>
      <c r="K115" s="76">
        <v>0</v>
      </c>
      <c r="L115" s="76">
        <v>0</v>
      </c>
      <c r="M115" s="76">
        <v>0</v>
      </c>
      <c r="N115" s="76">
        <v>3.9125000000000001</v>
      </c>
      <c r="O115" s="76">
        <v>0</v>
      </c>
      <c r="P115" s="76">
        <v>0</v>
      </c>
      <c r="Q115" s="76">
        <v>0</v>
      </c>
      <c r="R115" s="75">
        <f t="shared" si="49"/>
        <v>7.8250000000000002</v>
      </c>
      <c r="S115" s="75">
        <f t="shared" si="50"/>
        <v>0</v>
      </c>
      <c r="T115" s="68">
        <v>0</v>
      </c>
      <c r="U115" s="72" t="s">
        <v>33</v>
      </c>
      <c r="V115" s="13"/>
      <c r="X115" s="66"/>
      <c r="AB115" s="63"/>
      <c r="AC115" s="20"/>
      <c r="AD115" s="20"/>
      <c r="AE115" s="20"/>
      <c r="AG115" s="64"/>
      <c r="AJ115" s="20"/>
    </row>
    <row r="116" spans="1:36" ht="31.5" x14ac:dyDescent="0.25">
      <c r="A116" s="113" t="s">
        <v>205</v>
      </c>
      <c r="B116" s="111" t="s">
        <v>241</v>
      </c>
      <c r="C116" s="112" t="s">
        <v>242</v>
      </c>
      <c r="D116" s="76" t="s">
        <v>33</v>
      </c>
      <c r="E116" s="76">
        <v>5.77997549</v>
      </c>
      <c r="F116" s="76">
        <v>0</v>
      </c>
      <c r="G116" s="75">
        <f t="shared" si="47"/>
        <v>5.77997549</v>
      </c>
      <c r="H116" s="75">
        <f t="shared" si="48"/>
        <v>1.9442732900000002</v>
      </c>
      <c r="I116" s="75">
        <f t="shared" si="48"/>
        <v>0</v>
      </c>
      <c r="J116" s="76">
        <v>0</v>
      </c>
      <c r="K116" s="76">
        <v>0</v>
      </c>
      <c r="L116" s="76">
        <v>0</v>
      </c>
      <c r="M116" s="76">
        <v>0</v>
      </c>
      <c r="N116" s="76">
        <v>0</v>
      </c>
      <c r="O116" s="76">
        <v>0</v>
      </c>
      <c r="P116" s="76">
        <v>1.9442732900000002</v>
      </c>
      <c r="Q116" s="76">
        <v>0</v>
      </c>
      <c r="R116" s="75">
        <f t="shared" si="49"/>
        <v>5.77997549</v>
      </c>
      <c r="S116" s="75">
        <f t="shared" si="50"/>
        <v>0</v>
      </c>
      <c r="T116" s="68">
        <v>0</v>
      </c>
      <c r="U116" s="72" t="s">
        <v>33</v>
      </c>
      <c r="V116" s="13"/>
      <c r="X116" s="66"/>
      <c r="AB116" s="63"/>
      <c r="AC116" s="20"/>
      <c r="AD116" s="20"/>
      <c r="AE116" s="20"/>
      <c r="AF116" s="20"/>
      <c r="AG116" s="64"/>
      <c r="AJ116" s="20"/>
    </row>
    <row r="117" spans="1:36" ht="47.25" x14ac:dyDescent="0.25">
      <c r="A117" s="113" t="s">
        <v>205</v>
      </c>
      <c r="B117" s="111" t="s">
        <v>243</v>
      </c>
      <c r="C117" s="112" t="s">
        <v>244</v>
      </c>
      <c r="D117" s="76" t="s">
        <v>33</v>
      </c>
      <c r="E117" s="76">
        <v>69.2500553</v>
      </c>
      <c r="F117" s="76">
        <v>25.116810410000003</v>
      </c>
      <c r="G117" s="75">
        <f t="shared" si="47"/>
        <v>44.13324489</v>
      </c>
      <c r="H117" s="75">
        <f t="shared" si="48"/>
        <v>25.421274060000002</v>
      </c>
      <c r="I117" s="75">
        <f t="shared" si="48"/>
        <v>0.99537266000000002</v>
      </c>
      <c r="J117" s="76">
        <v>0.44395814</v>
      </c>
      <c r="K117" s="76">
        <v>0.99537266000000002</v>
      </c>
      <c r="L117" s="76">
        <v>0.44395816000000005</v>
      </c>
      <c r="M117" s="76">
        <v>0</v>
      </c>
      <c r="N117" s="76">
        <v>0.46089697000000002</v>
      </c>
      <c r="O117" s="76">
        <v>0</v>
      </c>
      <c r="P117" s="76">
        <v>24.072460790000001</v>
      </c>
      <c r="Q117" s="76">
        <v>0</v>
      </c>
      <c r="R117" s="75">
        <f t="shared" si="49"/>
        <v>43.137872229999999</v>
      </c>
      <c r="S117" s="75">
        <f t="shared" si="50"/>
        <v>0.55141452000000002</v>
      </c>
      <c r="T117" s="68">
        <f t="shared" si="51"/>
        <v>1.2420416933902823</v>
      </c>
      <c r="U117" s="69" t="s">
        <v>129</v>
      </c>
      <c r="V117" s="13"/>
      <c r="X117" s="66"/>
      <c r="AB117" s="63"/>
      <c r="AC117" s="20"/>
      <c r="AD117" s="20"/>
      <c r="AE117" s="20"/>
      <c r="AG117" s="64"/>
      <c r="AJ117" s="20"/>
    </row>
    <row r="118" spans="1:36" ht="31.5" x14ac:dyDescent="0.25">
      <c r="A118" s="113" t="s">
        <v>205</v>
      </c>
      <c r="B118" s="111" t="s">
        <v>245</v>
      </c>
      <c r="C118" s="112" t="s">
        <v>246</v>
      </c>
      <c r="D118" s="76" t="s">
        <v>33</v>
      </c>
      <c r="E118" s="76">
        <v>384.70590084999998</v>
      </c>
      <c r="F118" s="76">
        <v>0</v>
      </c>
      <c r="G118" s="75">
        <f t="shared" si="47"/>
        <v>384.70590084999998</v>
      </c>
      <c r="H118" s="75">
        <f t="shared" si="48"/>
        <v>25.178297439999998</v>
      </c>
      <c r="I118" s="75">
        <f t="shared" si="48"/>
        <v>0</v>
      </c>
      <c r="J118" s="76">
        <v>0.46615603999999999</v>
      </c>
      <c r="K118" s="76">
        <v>0</v>
      </c>
      <c r="L118" s="76">
        <v>0.46615607999999997</v>
      </c>
      <c r="M118" s="76">
        <v>0</v>
      </c>
      <c r="N118" s="76">
        <v>0.46615606999999998</v>
      </c>
      <c r="O118" s="76">
        <v>0</v>
      </c>
      <c r="P118" s="76">
        <v>23.779829249999999</v>
      </c>
      <c r="Q118" s="76">
        <v>0</v>
      </c>
      <c r="R118" s="75">
        <f t="shared" si="49"/>
        <v>384.70590084999998</v>
      </c>
      <c r="S118" s="75">
        <f t="shared" si="50"/>
        <v>-0.46615603999999999</v>
      </c>
      <c r="T118" s="68">
        <f t="shared" si="51"/>
        <v>-1</v>
      </c>
      <c r="U118" s="69" t="s">
        <v>129</v>
      </c>
      <c r="V118" s="13"/>
      <c r="X118" s="66"/>
      <c r="AB118" s="63"/>
      <c r="AC118" s="20"/>
      <c r="AD118" s="20"/>
      <c r="AE118" s="20"/>
      <c r="AG118" s="64"/>
      <c r="AJ118" s="20"/>
    </row>
    <row r="119" spans="1:36" ht="63" x14ac:dyDescent="0.25">
      <c r="A119" s="113" t="s">
        <v>205</v>
      </c>
      <c r="B119" s="111" t="s">
        <v>247</v>
      </c>
      <c r="C119" s="112" t="s">
        <v>248</v>
      </c>
      <c r="D119" s="76">
        <v>137.97886</v>
      </c>
      <c r="E119" s="76">
        <v>259.86213239249997</v>
      </c>
      <c r="F119" s="76">
        <v>67.04845589</v>
      </c>
      <c r="G119" s="75">
        <f t="shared" si="47"/>
        <v>192.81367650249996</v>
      </c>
      <c r="H119" s="75">
        <f t="shared" si="48"/>
        <v>30.17</v>
      </c>
      <c r="I119" s="75">
        <f t="shared" si="48"/>
        <v>0</v>
      </c>
      <c r="J119" s="76">
        <v>0</v>
      </c>
      <c r="K119" s="76">
        <v>0</v>
      </c>
      <c r="L119" s="76">
        <v>0</v>
      </c>
      <c r="M119" s="76">
        <v>0</v>
      </c>
      <c r="N119" s="76">
        <v>0</v>
      </c>
      <c r="O119" s="76">
        <v>0</v>
      </c>
      <c r="P119" s="76">
        <v>30.17</v>
      </c>
      <c r="Q119" s="76">
        <v>0</v>
      </c>
      <c r="R119" s="75">
        <f t="shared" si="49"/>
        <v>192.81367650249996</v>
      </c>
      <c r="S119" s="75">
        <f t="shared" si="50"/>
        <v>0</v>
      </c>
      <c r="T119" s="68">
        <v>0</v>
      </c>
      <c r="U119" s="69" t="s">
        <v>33</v>
      </c>
      <c r="V119" s="13"/>
      <c r="X119" s="66"/>
      <c r="AB119" s="63"/>
      <c r="AC119" s="20"/>
      <c r="AD119" s="20"/>
      <c r="AE119" s="20"/>
      <c r="AG119" s="64"/>
      <c r="AJ119" s="20"/>
    </row>
    <row r="120" spans="1:36" ht="31.5" x14ac:dyDescent="0.25">
      <c r="A120" s="113" t="s">
        <v>205</v>
      </c>
      <c r="B120" s="111" t="s">
        <v>249</v>
      </c>
      <c r="C120" s="112" t="s">
        <v>250</v>
      </c>
      <c r="D120" s="76" t="s">
        <v>33</v>
      </c>
      <c r="E120" s="76">
        <v>74.585458547249303</v>
      </c>
      <c r="F120" s="76">
        <v>34.510976560000003</v>
      </c>
      <c r="G120" s="75">
        <f t="shared" si="47"/>
        <v>40.0744819872493</v>
      </c>
      <c r="H120" s="75">
        <f t="shared" si="48"/>
        <v>21.486361939999998</v>
      </c>
      <c r="I120" s="75">
        <f t="shared" si="48"/>
        <v>0</v>
      </c>
      <c r="J120" s="76">
        <v>0</v>
      </c>
      <c r="K120" s="76">
        <v>0</v>
      </c>
      <c r="L120" s="76">
        <v>21.486361939999998</v>
      </c>
      <c r="M120" s="76">
        <v>0</v>
      </c>
      <c r="N120" s="76">
        <v>0</v>
      </c>
      <c r="O120" s="76">
        <v>0</v>
      </c>
      <c r="P120" s="76">
        <v>0</v>
      </c>
      <c r="Q120" s="76">
        <v>0</v>
      </c>
      <c r="R120" s="75">
        <f t="shared" si="49"/>
        <v>40.0744819872493</v>
      </c>
      <c r="S120" s="75">
        <f t="shared" si="50"/>
        <v>0</v>
      </c>
      <c r="T120" s="68">
        <v>0</v>
      </c>
      <c r="U120" s="69" t="s">
        <v>33</v>
      </c>
      <c r="V120" s="13"/>
      <c r="X120" s="66"/>
      <c r="AB120" s="63"/>
      <c r="AC120" s="20"/>
      <c r="AD120" s="20"/>
      <c r="AE120" s="20"/>
      <c r="AG120" s="64"/>
      <c r="AJ120" s="20"/>
    </row>
    <row r="121" spans="1:36" ht="31.5" x14ac:dyDescent="0.25">
      <c r="A121" s="113" t="s">
        <v>205</v>
      </c>
      <c r="B121" s="111" t="s">
        <v>251</v>
      </c>
      <c r="C121" s="112" t="s">
        <v>252</v>
      </c>
      <c r="D121" s="76" t="s">
        <v>33</v>
      </c>
      <c r="E121" s="76">
        <v>29.152263810000001</v>
      </c>
      <c r="F121" s="76">
        <v>0</v>
      </c>
      <c r="G121" s="75">
        <f t="shared" si="47"/>
        <v>29.152263810000001</v>
      </c>
      <c r="H121" s="75">
        <f t="shared" si="48"/>
        <v>28.68001855</v>
      </c>
      <c r="I121" s="75">
        <f t="shared" si="48"/>
        <v>0</v>
      </c>
      <c r="J121" s="76">
        <v>0</v>
      </c>
      <c r="K121" s="76">
        <v>0</v>
      </c>
      <c r="L121" s="76">
        <v>0</v>
      </c>
      <c r="M121" s="76">
        <v>0</v>
      </c>
      <c r="N121" s="76">
        <v>19.04</v>
      </c>
      <c r="O121" s="76">
        <v>0</v>
      </c>
      <c r="P121" s="76">
        <v>9.6400185500000006</v>
      </c>
      <c r="Q121" s="76">
        <v>0</v>
      </c>
      <c r="R121" s="75">
        <f t="shared" si="49"/>
        <v>29.152263810000001</v>
      </c>
      <c r="S121" s="75">
        <f t="shared" si="50"/>
        <v>0</v>
      </c>
      <c r="T121" s="68">
        <v>0</v>
      </c>
      <c r="U121" s="69" t="s">
        <v>33</v>
      </c>
      <c r="V121" s="13"/>
      <c r="X121" s="66"/>
      <c r="AB121" s="63"/>
      <c r="AC121" s="20"/>
      <c r="AD121" s="20"/>
      <c r="AE121" s="20"/>
      <c r="AG121" s="64"/>
      <c r="AJ121" s="20"/>
    </row>
    <row r="122" spans="1:36" ht="198" customHeight="1" x14ac:dyDescent="0.25">
      <c r="A122" s="113" t="s">
        <v>205</v>
      </c>
      <c r="B122" s="111" t="s">
        <v>253</v>
      </c>
      <c r="C122" s="112" t="s">
        <v>254</v>
      </c>
      <c r="D122" s="76" t="s">
        <v>33</v>
      </c>
      <c r="E122" s="76">
        <v>165.40621415999999</v>
      </c>
      <c r="F122" s="76">
        <v>89.738007859999982</v>
      </c>
      <c r="G122" s="75">
        <f t="shared" si="47"/>
        <v>75.668206300000008</v>
      </c>
      <c r="H122" s="75">
        <f t="shared" si="48"/>
        <v>64.210394890000003</v>
      </c>
      <c r="I122" s="75">
        <f t="shared" si="48"/>
        <v>0</v>
      </c>
      <c r="J122" s="76">
        <v>0</v>
      </c>
      <c r="K122" s="76">
        <v>0</v>
      </c>
      <c r="L122" s="76">
        <v>0</v>
      </c>
      <c r="M122" s="76">
        <v>0</v>
      </c>
      <c r="N122" s="76">
        <v>64.210394890000003</v>
      </c>
      <c r="O122" s="76">
        <v>0</v>
      </c>
      <c r="P122" s="76">
        <v>0</v>
      </c>
      <c r="Q122" s="76">
        <v>0</v>
      </c>
      <c r="R122" s="75">
        <f t="shared" si="49"/>
        <v>75.668206300000008</v>
      </c>
      <c r="S122" s="75">
        <f t="shared" si="50"/>
        <v>0</v>
      </c>
      <c r="T122" s="68">
        <v>0</v>
      </c>
      <c r="U122" s="69" t="s">
        <v>33</v>
      </c>
      <c r="V122" s="13"/>
      <c r="X122" s="66"/>
      <c r="AB122" s="63"/>
      <c r="AC122" s="20"/>
      <c r="AD122" s="20"/>
      <c r="AE122" s="20"/>
      <c r="AG122" s="64"/>
      <c r="AJ122" s="20"/>
    </row>
    <row r="123" spans="1:36" ht="47.25" x14ac:dyDescent="0.25">
      <c r="A123" s="113" t="s">
        <v>205</v>
      </c>
      <c r="B123" s="111" t="s">
        <v>255</v>
      </c>
      <c r="C123" s="112" t="s">
        <v>256</v>
      </c>
      <c r="D123" s="76" t="s">
        <v>33</v>
      </c>
      <c r="E123" s="76">
        <v>106.72512386999999</v>
      </c>
      <c r="F123" s="76">
        <v>2.4519440000000001</v>
      </c>
      <c r="G123" s="75">
        <f t="shared" si="47"/>
        <v>104.27317986999999</v>
      </c>
      <c r="H123" s="75">
        <f t="shared" si="48"/>
        <v>96.000123869999996</v>
      </c>
      <c r="I123" s="75">
        <f t="shared" si="48"/>
        <v>0</v>
      </c>
      <c r="J123" s="76">
        <v>0</v>
      </c>
      <c r="K123" s="76">
        <v>0</v>
      </c>
      <c r="L123" s="76">
        <v>0</v>
      </c>
      <c r="M123" s="76">
        <v>0</v>
      </c>
      <c r="N123" s="76">
        <v>0</v>
      </c>
      <c r="O123" s="76">
        <v>0</v>
      </c>
      <c r="P123" s="76">
        <v>96.000123869999996</v>
      </c>
      <c r="Q123" s="76">
        <v>0</v>
      </c>
      <c r="R123" s="75">
        <f t="shared" si="49"/>
        <v>104.27317986999999</v>
      </c>
      <c r="S123" s="75">
        <f t="shared" si="50"/>
        <v>0</v>
      </c>
      <c r="T123" s="68">
        <v>0</v>
      </c>
      <c r="U123" s="69" t="s">
        <v>33</v>
      </c>
      <c r="V123" s="13"/>
      <c r="X123" s="66"/>
      <c r="AB123" s="63"/>
      <c r="AC123" s="20"/>
      <c r="AD123" s="20"/>
      <c r="AE123" s="20"/>
      <c r="AG123" s="64"/>
      <c r="AJ123" s="20"/>
    </row>
    <row r="124" spans="1:36" ht="31.5" x14ac:dyDescent="0.25">
      <c r="A124" s="113" t="s">
        <v>205</v>
      </c>
      <c r="B124" s="111" t="s">
        <v>257</v>
      </c>
      <c r="C124" s="112" t="s">
        <v>258</v>
      </c>
      <c r="D124" s="76" t="s">
        <v>33</v>
      </c>
      <c r="E124" s="76">
        <v>58.556389429999996</v>
      </c>
      <c r="F124" s="76">
        <v>26.046110110000001</v>
      </c>
      <c r="G124" s="75">
        <f t="shared" si="47"/>
        <v>32.510279319999995</v>
      </c>
      <c r="H124" s="75">
        <f t="shared" si="48"/>
        <v>30.765590550000002</v>
      </c>
      <c r="I124" s="75">
        <f t="shared" si="48"/>
        <v>0</v>
      </c>
      <c r="J124" s="76">
        <v>0</v>
      </c>
      <c r="K124" s="76">
        <v>0</v>
      </c>
      <c r="L124" s="76">
        <v>1.6036915899999999</v>
      </c>
      <c r="M124" s="76">
        <v>0</v>
      </c>
      <c r="N124" s="76">
        <v>1.6036915899999999</v>
      </c>
      <c r="O124" s="76">
        <v>0</v>
      </c>
      <c r="P124" s="76">
        <v>27.558207370000002</v>
      </c>
      <c r="Q124" s="76">
        <v>0</v>
      </c>
      <c r="R124" s="75">
        <f t="shared" si="49"/>
        <v>32.510279319999995</v>
      </c>
      <c r="S124" s="75">
        <f t="shared" si="50"/>
        <v>0</v>
      </c>
      <c r="T124" s="68">
        <v>0</v>
      </c>
      <c r="U124" s="69" t="s">
        <v>33</v>
      </c>
      <c r="V124" s="13"/>
      <c r="X124" s="66"/>
      <c r="AB124" s="63"/>
      <c r="AC124" s="20"/>
      <c r="AD124" s="20"/>
      <c r="AE124" s="20"/>
      <c r="AG124" s="64"/>
      <c r="AJ124" s="20"/>
    </row>
    <row r="125" spans="1:36" ht="61.5" customHeight="1" x14ac:dyDescent="0.25">
      <c r="A125" s="113" t="s">
        <v>205</v>
      </c>
      <c r="B125" s="111" t="s">
        <v>259</v>
      </c>
      <c r="C125" s="112" t="s">
        <v>260</v>
      </c>
      <c r="D125" s="76" t="s">
        <v>33</v>
      </c>
      <c r="E125" s="76">
        <v>47.948607189999997</v>
      </c>
      <c r="F125" s="76">
        <v>4.7490000000000006</v>
      </c>
      <c r="G125" s="75">
        <f t="shared" si="47"/>
        <v>43.199607189999995</v>
      </c>
      <c r="H125" s="75">
        <f t="shared" si="48"/>
        <v>23.41946437</v>
      </c>
      <c r="I125" s="75">
        <f t="shared" si="48"/>
        <v>3.9273549999999997E-2</v>
      </c>
      <c r="J125" s="76">
        <v>4.6923760000000002E-2</v>
      </c>
      <c r="K125" s="76">
        <v>3.9273549999999997E-2</v>
      </c>
      <c r="L125" s="76">
        <v>1.32506594</v>
      </c>
      <c r="M125" s="76">
        <v>0</v>
      </c>
      <c r="N125" s="76">
        <v>1.3250659199999999</v>
      </c>
      <c r="O125" s="76">
        <v>0</v>
      </c>
      <c r="P125" s="76">
        <v>20.72240875</v>
      </c>
      <c r="Q125" s="76">
        <v>0</v>
      </c>
      <c r="R125" s="75">
        <f t="shared" si="49"/>
        <v>43.160333639999998</v>
      </c>
      <c r="S125" s="75">
        <f t="shared" si="50"/>
        <v>-7.6502100000000045E-3</v>
      </c>
      <c r="T125" s="68">
        <f t="shared" si="51"/>
        <v>-0.16303488893473167</v>
      </c>
      <c r="U125" s="72" t="s">
        <v>129</v>
      </c>
      <c r="V125" s="13"/>
      <c r="X125" s="66"/>
      <c r="AB125" s="63"/>
      <c r="AC125" s="20"/>
      <c r="AD125" s="20"/>
      <c r="AE125" s="20"/>
      <c r="AG125" s="64"/>
      <c r="AJ125" s="20"/>
    </row>
    <row r="126" spans="1:36" ht="135" customHeight="1" x14ac:dyDescent="0.25">
      <c r="A126" s="113" t="s">
        <v>205</v>
      </c>
      <c r="B126" s="111" t="s">
        <v>261</v>
      </c>
      <c r="C126" s="112" t="s">
        <v>262</v>
      </c>
      <c r="D126" s="76" t="s">
        <v>33</v>
      </c>
      <c r="E126" s="76">
        <v>204.98575920000002</v>
      </c>
      <c r="F126" s="76">
        <v>4.4437500000000005</v>
      </c>
      <c r="G126" s="75">
        <f t="shared" si="47"/>
        <v>200.54200920000002</v>
      </c>
      <c r="H126" s="75">
        <f t="shared" si="48"/>
        <v>21.327961439999999</v>
      </c>
      <c r="I126" s="75">
        <f t="shared" si="48"/>
        <v>0</v>
      </c>
      <c r="J126" s="76">
        <v>0</v>
      </c>
      <c r="K126" s="76">
        <v>0</v>
      </c>
      <c r="L126" s="76">
        <v>0</v>
      </c>
      <c r="M126" s="76">
        <v>0</v>
      </c>
      <c r="N126" s="76">
        <v>21.327961439999999</v>
      </c>
      <c r="O126" s="76">
        <v>0</v>
      </c>
      <c r="P126" s="76">
        <v>0</v>
      </c>
      <c r="Q126" s="76">
        <v>0</v>
      </c>
      <c r="R126" s="75">
        <f t="shared" si="49"/>
        <v>200.54200920000002</v>
      </c>
      <c r="S126" s="75">
        <f t="shared" si="50"/>
        <v>0</v>
      </c>
      <c r="T126" s="68">
        <v>0</v>
      </c>
      <c r="U126" s="72" t="s">
        <v>33</v>
      </c>
      <c r="V126" s="13"/>
      <c r="X126" s="66"/>
      <c r="AB126" s="63"/>
      <c r="AC126" s="20"/>
      <c r="AD126" s="20"/>
      <c r="AE126" s="20"/>
      <c r="AG126" s="64"/>
      <c r="AJ126" s="20"/>
    </row>
    <row r="127" spans="1:36" ht="47.25" x14ac:dyDescent="0.25">
      <c r="A127" s="113" t="s">
        <v>205</v>
      </c>
      <c r="B127" s="111" t="s">
        <v>263</v>
      </c>
      <c r="C127" s="112" t="s">
        <v>264</v>
      </c>
      <c r="D127" s="76" t="s">
        <v>33</v>
      </c>
      <c r="E127" s="76">
        <v>59.383306869999998</v>
      </c>
      <c r="F127" s="76">
        <v>47.153239240000005</v>
      </c>
      <c r="G127" s="75">
        <f t="shared" si="47"/>
        <v>12.230067629999994</v>
      </c>
      <c r="H127" s="75">
        <f t="shared" si="48"/>
        <v>16.24248111</v>
      </c>
      <c r="I127" s="75">
        <f t="shared" si="48"/>
        <v>0.46301008999999999</v>
      </c>
      <c r="J127" s="76">
        <v>2.5000000000000001E-2</v>
      </c>
      <c r="K127" s="76">
        <v>0.46301008999999999</v>
      </c>
      <c r="L127" s="76">
        <v>0.46301008999999999</v>
      </c>
      <c r="M127" s="76">
        <v>0</v>
      </c>
      <c r="N127" s="76">
        <v>0.46301008999999999</v>
      </c>
      <c r="O127" s="76">
        <v>0</v>
      </c>
      <c r="P127" s="76">
        <v>15.29146093</v>
      </c>
      <c r="Q127" s="76">
        <v>0</v>
      </c>
      <c r="R127" s="75">
        <f t="shared" si="49"/>
        <v>11.767057539999994</v>
      </c>
      <c r="S127" s="75">
        <f t="shared" si="50"/>
        <v>0.43801008999999996</v>
      </c>
      <c r="T127" s="68">
        <f t="shared" si="51"/>
        <v>17.520403599999998</v>
      </c>
      <c r="U127" s="69" t="s">
        <v>129</v>
      </c>
      <c r="V127" s="13"/>
      <c r="X127" s="66"/>
      <c r="AB127" s="63"/>
      <c r="AC127" s="20"/>
      <c r="AD127" s="20"/>
      <c r="AE127" s="20"/>
      <c r="AG127" s="64"/>
      <c r="AJ127" s="20"/>
    </row>
    <row r="128" spans="1:36" ht="102" customHeight="1" x14ac:dyDescent="0.25">
      <c r="A128" s="113" t="s">
        <v>205</v>
      </c>
      <c r="B128" s="111" t="s">
        <v>265</v>
      </c>
      <c r="C128" s="112" t="s">
        <v>266</v>
      </c>
      <c r="D128" s="76" t="s">
        <v>33</v>
      </c>
      <c r="E128" s="76">
        <v>188.70917274000001</v>
      </c>
      <c r="F128" s="76">
        <v>84.774027500000003</v>
      </c>
      <c r="G128" s="75">
        <f t="shared" si="47"/>
        <v>103.93514524000001</v>
      </c>
      <c r="H128" s="75">
        <f t="shared" si="48"/>
        <v>116.18914231999999</v>
      </c>
      <c r="I128" s="75">
        <f t="shared" si="48"/>
        <v>0.79691171000000005</v>
      </c>
      <c r="J128" s="76">
        <v>0.72954057000000005</v>
      </c>
      <c r="K128" s="76">
        <v>0.79691171000000005</v>
      </c>
      <c r="L128" s="76">
        <v>0.72954058999999993</v>
      </c>
      <c r="M128" s="76">
        <v>0</v>
      </c>
      <c r="N128" s="76">
        <v>114.00052056999999</v>
      </c>
      <c r="O128" s="76">
        <v>0</v>
      </c>
      <c r="P128" s="76">
        <v>0.72954058999999993</v>
      </c>
      <c r="Q128" s="76">
        <v>0</v>
      </c>
      <c r="R128" s="75">
        <f t="shared" si="49"/>
        <v>103.13823353000001</v>
      </c>
      <c r="S128" s="75">
        <f t="shared" si="50"/>
        <v>6.7371139999999996E-2</v>
      </c>
      <c r="T128" s="68">
        <f t="shared" si="51"/>
        <v>9.2347352252116682E-2</v>
      </c>
      <c r="U128" s="69" t="s">
        <v>33</v>
      </c>
      <c r="V128" s="13"/>
      <c r="X128" s="66"/>
      <c r="AB128" s="63"/>
      <c r="AC128" s="20"/>
      <c r="AD128" s="20"/>
      <c r="AE128" s="20"/>
      <c r="AG128" s="64"/>
      <c r="AJ128" s="20"/>
    </row>
    <row r="129" spans="1:36" ht="31.5" x14ac:dyDescent="0.25">
      <c r="A129" s="113" t="s">
        <v>205</v>
      </c>
      <c r="B129" s="111" t="s">
        <v>267</v>
      </c>
      <c r="C129" s="112" t="s">
        <v>268</v>
      </c>
      <c r="D129" s="76" t="s">
        <v>33</v>
      </c>
      <c r="E129" s="76">
        <v>14.797210230000001</v>
      </c>
      <c r="F129" s="76">
        <v>0.54285715000000001</v>
      </c>
      <c r="G129" s="75">
        <f t="shared" si="47"/>
        <v>14.254353080000001</v>
      </c>
      <c r="H129" s="75">
        <f t="shared" si="48"/>
        <v>6.0326201399999997</v>
      </c>
      <c r="I129" s="75">
        <f t="shared" si="48"/>
        <v>0.12685607999999998</v>
      </c>
      <c r="J129" s="76">
        <v>0.12685608000000001</v>
      </c>
      <c r="K129" s="76">
        <v>0.12685607999999998</v>
      </c>
      <c r="L129" s="76">
        <v>0.12685608000000001</v>
      </c>
      <c r="M129" s="76">
        <v>0</v>
      </c>
      <c r="N129" s="76">
        <v>5.65205191</v>
      </c>
      <c r="O129" s="76">
        <v>0</v>
      </c>
      <c r="P129" s="76">
        <v>0.12685607000000002</v>
      </c>
      <c r="Q129" s="76">
        <v>0</v>
      </c>
      <c r="R129" s="75">
        <f t="shared" si="49"/>
        <v>14.127497000000002</v>
      </c>
      <c r="S129" s="75">
        <f t="shared" si="50"/>
        <v>0</v>
      </c>
      <c r="T129" s="68">
        <f t="shared" si="51"/>
        <v>0</v>
      </c>
      <c r="U129" s="69" t="s">
        <v>33</v>
      </c>
      <c r="V129" s="13"/>
      <c r="X129" s="66"/>
      <c r="AB129" s="63"/>
      <c r="AC129" s="20"/>
      <c r="AD129" s="20"/>
      <c r="AE129" s="20"/>
      <c r="AG129" s="64"/>
      <c r="AJ129" s="20"/>
    </row>
    <row r="130" spans="1:36" ht="47.25" x14ac:dyDescent="0.25">
      <c r="A130" s="113" t="s">
        <v>205</v>
      </c>
      <c r="B130" s="111" t="s">
        <v>269</v>
      </c>
      <c r="C130" s="112" t="s">
        <v>270</v>
      </c>
      <c r="D130" s="76" t="s">
        <v>33</v>
      </c>
      <c r="E130" s="76">
        <v>1834.8198111649997</v>
      </c>
      <c r="F130" s="76">
        <v>14.872239</v>
      </c>
      <c r="G130" s="75">
        <f t="shared" si="47"/>
        <v>1819.9475721649997</v>
      </c>
      <c r="H130" s="75">
        <f t="shared" si="48"/>
        <v>0</v>
      </c>
      <c r="I130" s="75">
        <f t="shared" si="48"/>
        <v>0</v>
      </c>
      <c r="J130" s="76">
        <v>0</v>
      </c>
      <c r="K130" s="76">
        <v>0</v>
      </c>
      <c r="L130" s="76">
        <v>0</v>
      </c>
      <c r="M130" s="76">
        <v>0</v>
      </c>
      <c r="N130" s="76">
        <v>0</v>
      </c>
      <c r="O130" s="76">
        <v>0</v>
      </c>
      <c r="P130" s="76">
        <v>0</v>
      </c>
      <c r="Q130" s="76">
        <v>0</v>
      </c>
      <c r="R130" s="75">
        <f t="shared" si="49"/>
        <v>1819.9475721649997</v>
      </c>
      <c r="S130" s="75">
        <f t="shared" si="50"/>
        <v>0</v>
      </c>
      <c r="T130" s="68">
        <v>0</v>
      </c>
      <c r="U130" s="69" t="s">
        <v>33</v>
      </c>
      <c r="V130" s="13"/>
      <c r="X130" s="66"/>
      <c r="AB130" s="63"/>
      <c r="AC130" s="20"/>
      <c r="AD130" s="20"/>
      <c r="AE130" s="20"/>
      <c r="AG130" s="64"/>
      <c r="AJ130" s="20"/>
    </row>
    <row r="131" spans="1:36" ht="193.5" customHeight="1" x14ac:dyDescent="0.25">
      <c r="A131" s="113" t="s">
        <v>205</v>
      </c>
      <c r="B131" s="111" t="s">
        <v>271</v>
      </c>
      <c r="C131" s="112" t="s">
        <v>272</v>
      </c>
      <c r="D131" s="76" t="s">
        <v>33</v>
      </c>
      <c r="E131" s="76">
        <v>218.28611762243577</v>
      </c>
      <c r="F131" s="76">
        <v>56.882694000000001</v>
      </c>
      <c r="G131" s="75">
        <f t="shared" si="47"/>
        <v>161.40342362243575</v>
      </c>
      <c r="H131" s="75">
        <f t="shared" si="48"/>
        <v>43.362734119999999</v>
      </c>
      <c r="I131" s="75">
        <f t="shared" si="48"/>
        <v>0</v>
      </c>
      <c r="J131" s="76">
        <v>0</v>
      </c>
      <c r="K131" s="76">
        <v>0</v>
      </c>
      <c r="L131" s="76">
        <v>0</v>
      </c>
      <c r="M131" s="76">
        <v>0</v>
      </c>
      <c r="N131" s="76">
        <v>0</v>
      </c>
      <c r="O131" s="76">
        <v>0</v>
      </c>
      <c r="P131" s="76">
        <v>43.362734119999999</v>
      </c>
      <c r="Q131" s="76">
        <v>0</v>
      </c>
      <c r="R131" s="75">
        <f t="shared" si="49"/>
        <v>161.40342362243575</v>
      </c>
      <c r="S131" s="75">
        <f t="shared" si="50"/>
        <v>0</v>
      </c>
      <c r="T131" s="68">
        <v>0</v>
      </c>
      <c r="U131" s="69" t="s">
        <v>33</v>
      </c>
      <c r="V131" s="13"/>
      <c r="X131" s="66"/>
      <c r="AB131" s="63"/>
      <c r="AC131" s="20"/>
      <c r="AD131" s="20"/>
      <c r="AE131" s="20"/>
      <c r="AG131" s="64"/>
      <c r="AJ131" s="20"/>
    </row>
    <row r="132" spans="1:36" ht="31.5" x14ac:dyDescent="0.25">
      <c r="A132" s="113" t="s">
        <v>205</v>
      </c>
      <c r="B132" s="111" t="s">
        <v>273</v>
      </c>
      <c r="C132" s="112" t="s">
        <v>274</v>
      </c>
      <c r="D132" s="76" t="s">
        <v>33</v>
      </c>
      <c r="E132" s="76">
        <v>35.420044109999999</v>
      </c>
      <c r="F132" s="76">
        <v>0.29876200000000003</v>
      </c>
      <c r="G132" s="75">
        <f t="shared" si="47"/>
        <v>35.121282109999996</v>
      </c>
      <c r="H132" s="75">
        <f t="shared" si="48"/>
        <v>32.027044109999999</v>
      </c>
      <c r="I132" s="75">
        <f t="shared" si="48"/>
        <v>0</v>
      </c>
      <c r="J132" s="76">
        <v>0</v>
      </c>
      <c r="K132" s="76">
        <v>0</v>
      </c>
      <c r="L132" s="76">
        <v>0</v>
      </c>
      <c r="M132" s="76">
        <v>0</v>
      </c>
      <c r="N132" s="76">
        <v>0</v>
      </c>
      <c r="O132" s="76">
        <v>0</v>
      </c>
      <c r="P132" s="76">
        <v>32.027044109999999</v>
      </c>
      <c r="Q132" s="76">
        <v>0</v>
      </c>
      <c r="R132" s="75">
        <f t="shared" si="49"/>
        <v>35.121282109999996</v>
      </c>
      <c r="S132" s="75">
        <f t="shared" si="50"/>
        <v>0</v>
      </c>
      <c r="T132" s="68">
        <v>0</v>
      </c>
      <c r="U132" s="69" t="s">
        <v>33</v>
      </c>
      <c r="V132" s="13"/>
      <c r="X132" s="66"/>
      <c r="AB132" s="63"/>
      <c r="AC132" s="20"/>
      <c r="AD132" s="20"/>
      <c r="AE132" s="20"/>
      <c r="AG132" s="64"/>
      <c r="AJ132" s="20"/>
    </row>
    <row r="133" spans="1:36" ht="78.75" x14ac:dyDescent="0.25">
      <c r="A133" s="113" t="s">
        <v>205</v>
      </c>
      <c r="B133" s="111" t="s">
        <v>275</v>
      </c>
      <c r="C133" s="112" t="s">
        <v>276</v>
      </c>
      <c r="D133" s="76" t="s">
        <v>33</v>
      </c>
      <c r="E133" s="76">
        <v>1160.7892784299997</v>
      </c>
      <c r="F133" s="76">
        <v>1323.0620365699997</v>
      </c>
      <c r="G133" s="75">
        <f t="shared" si="47"/>
        <v>-162.27275813999995</v>
      </c>
      <c r="H133" s="75">
        <f t="shared" si="48"/>
        <v>0</v>
      </c>
      <c r="I133" s="75">
        <f t="shared" si="48"/>
        <v>45.874409390000004</v>
      </c>
      <c r="J133" s="76">
        <v>0</v>
      </c>
      <c r="K133" s="76">
        <v>45.874409390000004</v>
      </c>
      <c r="L133" s="76">
        <v>0</v>
      </c>
      <c r="M133" s="76">
        <v>0</v>
      </c>
      <c r="N133" s="76">
        <v>0</v>
      </c>
      <c r="O133" s="76">
        <v>0</v>
      </c>
      <c r="P133" s="76">
        <v>0</v>
      </c>
      <c r="Q133" s="76">
        <v>0</v>
      </c>
      <c r="R133" s="75">
        <f t="shared" si="49"/>
        <v>-208.14716752999996</v>
      </c>
      <c r="S133" s="75">
        <f t="shared" si="50"/>
        <v>45.874409390000004</v>
      </c>
      <c r="T133" s="68">
        <v>1</v>
      </c>
      <c r="U133" s="69" t="s">
        <v>277</v>
      </c>
      <c r="V133" s="13"/>
      <c r="X133" s="66"/>
      <c r="AB133" s="63"/>
      <c r="AC133" s="20"/>
      <c r="AD133" s="20"/>
      <c r="AE133" s="20"/>
      <c r="AG133" s="64"/>
      <c r="AJ133" s="20"/>
    </row>
    <row r="134" spans="1:36" ht="47.25" x14ac:dyDescent="0.25">
      <c r="A134" s="113" t="s">
        <v>205</v>
      </c>
      <c r="B134" s="111" t="s">
        <v>278</v>
      </c>
      <c r="C134" s="112" t="s">
        <v>279</v>
      </c>
      <c r="D134" s="76" t="s">
        <v>33</v>
      </c>
      <c r="E134" s="76">
        <v>6.8114684800000003</v>
      </c>
      <c r="F134" s="76">
        <v>2.5668139999999999</v>
      </c>
      <c r="G134" s="75">
        <f t="shared" si="47"/>
        <v>4.2446544800000003</v>
      </c>
      <c r="H134" s="75">
        <f t="shared" si="48"/>
        <v>4.24008348</v>
      </c>
      <c r="I134" s="75">
        <f t="shared" si="48"/>
        <v>0</v>
      </c>
      <c r="J134" s="76">
        <v>0</v>
      </c>
      <c r="K134" s="76">
        <v>0</v>
      </c>
      <c r="L134" s="76">
        <v>0</v>
      </c>
      <c r="M134" s="76">
        <v>0</v>
      </c>
      <c r="N134" s="76">
        <v>0</v>
      </c>
      <c r="O134" s="76">
        <v>0</v>
      </c>
      <c r="P134" s="76">
        <v>4.24008348</v>
      </c>
      <c r="Q134" s="76">
        <v>0</v>
      </c>
      <c r="R134" s="75">
        <f t="shared" si="49"/>
        <v>4.2446544800000003</v>
      </c>
      <c r="S134" s="75">
        <f t="shared" si="50"/>
        <v>0</v>
      </c>
      <c r="T134" s="68">
        <v>0</v>
      </c>
      <c r="U134" s="69" t="s">
        <v>33</v>
      </c>
      <c r="V134" s="13"/>
      <c r="X134" s="66"/>
      <c r="AB134" s="63"/>
      <c r="AC134" s="20"/>
      <c r="AD134" s="20"/>
      <c r="AE134" s="20"/>
      <c r="AG134" s="64"/>
      <c r="AJ134" s="20"/>
    </row>
    <row r="135" spans="1:36" ht="47.25" x14ac:dyDescent="0.25">
      <c r="A135" s="113" t="s">
        <v>205</v>
      </c>
      <c r="B135" s="111" t="s">
        <v>280</v>
      </c>
      <c r="C135" s="112" t="s">
        <v>281</v>
      </c>
      <c r="D135" s="76" t="s">
        <v>33</v>
      </c>
      <c r="E135" s="76">
        <v>14.851343779999999</v>
      </c>
      <c r="F135" s="76">
        <v>12.441116479999998</v>
      </c>
      <c r="G135" s="75">
        <f t="shared" si="47"/>
        <v>2.4102273000000007</v>
      </c>
      <c r="H135" s="75">
        <f t="shared" si="48"/>
        <v>2.7163843000000001</v>
      </c>
      <c r="I135" s="75">
        <f t="shared" si="48"/>
        <v>0</v>
      </c>
      <c r="J135" s="76">
        <v>0</v>
      </c>
      <c r="K135" s="76">
        <v>0</v>
      </c>
      <c r="L135" s="76">
        <v>0</v>
      </c>
      <c r="M135" s="76">
        <v>0</v>
      </c>
      <c r="N135" s="76">
        <v>0</v>
      </c>
      <c r="O135" s="76">
        <v>0</v>
      </c>
      <c r="P135" s="76">
        <v>2.7163843000000001</v>
      </c>
      <c r="Q135" s="76">
        <v>0</v>
      </c>
      <c r="R135" s="75">
        <f t="shared" si="49"/>
        <v>2.4102273000000007</v>
      </c>
      <c r="S135" s="75">
        <f t="shared" si="50"/>
        <v>0</v>
      </c>
      <c r="T135" s="68">
        <v>0</v>
      </c>
      <c r="U135" s="69" t="s">
        <v>33</v>
      </c>
      <c r="V135" s="13"/>
      <c r="X135" s="66"/>
      <c r="AB135" s="63"/>
      <c r="AC135" s="20"/>
      <c r="AD135" s="20"/>
      <c r="AE135" s="20"/>
      <c r="AG135" s="64"/>
      <c r="AJ135" s="20"/>
    </row>
    <row r="136" spans="1:36" ht="130.5" customHeight="1" x14ac:dyDescent="0.25">
      <c r="A136" s="113" t="s">
        <v>205</v>
      </c>
      <c r="B136" s="111" t="s">
        <v>282</v>
      </c>
      <c r="C136" s="112" t="s">
        <v>283</v>
      </c>
      <c r="D136" s="76">
        <v>1239.2214103499998</v>
      </c>
      <c r="E136" s="76">
        <v>1617.2519111600002</v>
      </c>
      <c r="F136" s="76">
        <v>14.618480250000001</v>
      </c>
      <c r="G136" s="75">
        <f t="shared" si="47"/>
        <v>1602.6334309100002</v>
      </c>
      <c r="H136" s="75">
        <f t="shared" si="48"/>
        <v>0</v>
      </c>
      <c r="I136" s="75">
        <f t="shared" si="48"/>
        <v>0</v>
      </c>
      <c r="J136" s="76">
        <v>0</v>
      </c>
      <c r="K136" s="76">
        <v>0</v>
      </c>
      <c r="L136" s="76">
        <v>0</v>
      </c>
      <c r="M136" s="76">
        <v>0</v>
      </c>
      <c r="N136" s="76">
        <v>0</v>
      </c>
      <c r="O136" s="76">
        <v>0</v>
      </c>
      <c r="P136" s="76">
        <v>0</v>
      </c>
      <c r="Q136" s="76">
        <v>0</v>
      </c>
      <c r="R136" s="75">
        <f t="shared" si="49"/>
        <v>1602.6334309100002</v>
      </c>
      <c r="S136" s="75">
        <f t="shared" si="50"/>
        <v>0</v>
      </c>
      <c r="T136" s="68">
        <v>0</v>
      </c>
      <c r="U136" s="69" t="s">
        <v>33</v>
      </c>
      <c r="V136" s="13"/>
      <c r="X136" s="66"/>
      <c r="AB136" s="63"/>
      <c r="AC136" s="20"/>
      <c r="AD136" s="20"/>
      <c r="AE136" s="20"/>
      <c r="AG136" s="64"/>
      <c r="AJ136" s="20"/>
    </row>
    <row r="137" spans="1:36" ht="196.5" customHeight="1" x14ac:dyDescent="0.25">
      <c r="A137" s="113" t="s">
        <v>205</v>
      </c>
      <c r="B137" s="111" t="s">
        <v>284</v>
      </c>
      <c r="C137" s="112" t="s">
        <v>285</v>
      </c>
      <c r="D137" s="76">
        <v>83.711458300000004</v>
      </c>
      <c r="E137" s="76">
        <v>100.31169112000001</v>
      </c>
      <c r="F137" s="76">
        <v>2.4500000000000002</v>
      </c>
      <c r="G137" s="75">
        <f t="shared" si="47"/>
        <v>97.861691120000003</v>
      </c>
      <c r="H137" s="75">
        <f t="shared" si="48"/>
        <v>97.861691120000003</v>
      </c>
      <c r="I137" s="75">
        <f t="shared" si="48"/>
        <v>0.48749999999999999</v>
      </c>
      <c r="J137" s="76">
        <v>0</v>
      </c>
      <c r="K137" s="76">
        <v>0.48749999999999999</v>
      </c>
      <c r="L137" s="76">
        <v>0</v>
      </c>
      <c r="M137" s="76">
        <v>0</v>
      </c>
      <c r="N137" s="76">
        <v>77.036945970000005</v>
      </c>
      <c r="O137" s="76">
        <v>0</v>
      </c>
      <c r="P137" s="76">
        <v>20.824745149999998</v>
      </c>
      <c r="Q137" s="76">
        <v>0</v>
      </c>
      <c r="R137" s="75">
        <f t="shared" si="49"/>
        <v>97.374191120000006</v>
      </c>
      <c r="S137" s="75">
        <f t="shared" si="50"/>
        <v>0.48749999999999999</v>
      </c>
      <c r="T137" s="68">
        <v>1</v>
      </c>
      <c r="U137" s="69" t="s">
        <v>286</v>
      </c>
      <c r="V137" s="13"/>
      <c r="X137" s="66"/>
      <c r="AB137" s="63"/>
      <c r="AC137" s="20"/>
      <c r="AD137" s="20"/>
      <c r="AE137" s="20"/>
      <c r="AG137" s="64"/>
      <c r="AJ137" s="20"/>
    </row>
    <row r="138" spans="1:36" ht="31.5" x14ac:dyDescent="0.25">
      <c r="A138" s="113" t="s">
        <v>205</v>
      </c>
      <c r="B138" s="111" t="s">
        <v>287</v>
      </c>
      <c r="C138" s="112" t="s">
        <v>288</v>
      </c>
      <c r="D138" s="76" t="s">
        <v>33</v>
      </c>
      <c r="E138" s="76">
        <v>16.59752559</v>
      </c>
      <c r="F138" s="76">
        <v>0</v>
      </c>
      <c r="G138" s="75">
        <f t="shared" si="47"/>
        <v>16.59752559</v>
      </c>
      <c r="H138" s="75">
        <f t="shared" si="48"/>
        <v>16.59752559</v>
      </c>
      <c r="I138" s="75">
        <f t="shared" si="48"/>
        <v>0</v>
      </c>
      <c r="J138" s="76">
        <v>0</v>
      </c>
      <c r="K138" s="76">
        <v>0</v>
      </c>
      <c r="L138" s="76">
        <v>0</v>
      </c>
      <c r="M138" s="76">
        <v>0</v>
      </c>
      <c r="N138" s="76">
        <v>0</v>
      </c>
      <c r="O138" s="76">
        <v>0</v>
      </c>
      <c r="P138" s="76">
        <v>16.59752559</v>
      </c>
      <c r="Q138" s="76">
        <v>0</v>
      </c>
      <c r="R138" s="75">
        <f t="shared" si="49"/>
        <v>16.59752559</v>
      </c>
      <c r="S138" s="75">
        <f t="shared" si="50"/>
        <v>0</v>
      </c>
      <c r="T138" s="68">
        <v>0</v>
      </c>
      <c r="U138" s="69" t="s">
        <v>33</v>
      </c>
      <c r="V138" s="13"/>
      <c r="X138" s="66"/>
      <c r="AB138" s="63"/>
      <c r="AC138" s="20"/>
      <c r="AD138" s="20"/>
      <c r="AE138" s="20"/>
      <c r="AG138" s="64"/>
      <c r="AJ138" s="20"/>
    </row>
    <row r="139" spans="1:36" ht="31.5" x14ac:dyDescent="0.25">
      <c r="A139" s="113" t="s">
        <v>205</v>
      </c>
      <c r="B139" s="111" t="s">
        <v>289</v>
      </c>
      <c r="C139" s="112" t="s">
        <v>290</v>
      </c>
      <c r="D139" s="76" t="s">
        <v>33</v>
      </c>
      <c r="E139" s="76">
        <v>141.15452956000001</v>
      </c>
      <c r="F139" s="76">
        <v>26.606034560000001</v>
      </c>
      <c r="G139" s="75">
        <f t="shared" si="47"/>
        <v>114.54849500000002</v>
      </c>
      <c r="H139" s="75">
        <f t="shared" si="48"/>
        <v>44.305692640000004</v>
      </c>
      <c r="I139" s="75">
        <f t="shared" si="48"/>
        <v>0</v>
      </c>
      <c r="J139" s="76">
        <v>0</v>
      </c>
      <c r="K139" s="76">
        <v>0</v>
      </c>
      <c r="L139" s="76">
        <v>0</v>
      </c>
      <c r="M139" s="76">
        <v>0</v>
      </c>
      <c r="N139" s="76">
        <v>44.305692640000004</v>
      </c>
      <c r="O139" s="76">
        <v>0</v>
      </c>
      <c r="P139" s="76">
        <v>0</v>
      </c>
      <c r="Q139" s="76">
        <v>0</v>
      </c>
      <c r="R139" s="75">
        <f t="shared" si="49"/>
        <v>114.54849500000002</v>
      </c>
      <c r="S139" s="75">
        <f t="shared" si="50"/>
        <v>0</v>
      </c>
      <c r="T139" s="68">
        <v>0</v>
      </c>
      <c r="U139" s="69" t="s">
        <v>33</v>
      </c>
      <c r="V139" s="13"/>
      <c r="X139" s="66"/>
      <c r="AB139" s="63"/>
      <c r="AC139" s="20"/>
      <c r="AD139" s="20"/>
      <c r="AE139" s="20"/>
      <c r="AG139" s="64"/>
      <c r="AJ139" s="20"/>
    </row>
    <row r="140" spans="1:36" ht="63" x14ac:dyDescent="0.25">
      <c r="A140" s="113" t="s">
        <v>205</v>
      </c>
      <c r="B140" s="111" t="s">
        <v>291</v>
      </c>
      <c r="C140" s="112" t="s">
        <v>292</v>
      </c>
      <c r="D140" s="76" t="s">
        <v>33</v>
      </c>
      <c r="E140" s="76">
        <v>93.809493950000004</v>
      </c>
      <c r="F140" s="76">
        <v>0</v>
      </c>
      <c r="G140" s="75">
        <f t="shared" si="47"/>
        <v>93.809493950000004</v>
      </c>
      <c r="H140" s="75">
        <f t="shared" si="48"/>
        <v>93.809493950000004</v>
      </c>
      <c r="I140" s="75">
        <f t="shared" si="48"/>
        <v>3.7112152399999996</v>
      </c>
      <c r="J140" s="76">
        <v>0.45561777999999997</v>
      </c>
      <c r="K140" s="76">
        <v>3.7112152399999996</v>
      </c>
      <c r="L140" s="76">
        <v>1.24427592</v>
      </c>
      <c r="M140" s="76">
        <v>0</v>
      </c>
      <c r="N140" s="76">
        <v>90.865324319999999</v>
      </c>
      <c r="O140" s="76">
        <v>0</v>
      </c>
      <c r="P140" s="76">
        <v>1.2442759299999999</v>
      </c>
      <c r="Q140" s="76">
        <v>0</v>
      </c>
      <c r="R140" s="75">
        <f t="shared" si="49"/>
        <v>90.098278710000002</v>
      </c>
      <c r="S140" s="75">
        <f t="shared" si="50"/>
        <v>3.2555974599999997</v>
      </c>
      <c r="T140" s="68">
        <f t="shared" si="51"/>
        <v>7.1454574490047333</v>
      </c>
      <c r="U140" s="69" t="s">
        <v>293</v>
      </c>
      <c r="V140" s="13"/>
      <c r="X140" s="66"/>
      <c r="AB140" s="63"/>
      <c r="AC140" s="20"/>
      <c r="AD140" s="20"/>
      <c r="AE140" s="20"/>
      <c r="AG140" s="64"/>
      <c r="AJ140" s="20"/>
    </row>
    <row r="141" spans="1:36" ht="31.5" x14ac:dyDescent="0.25">
      <c r="A141" s="113" t="s">
        <v>205</v>
      </c>
      <c r="B141" s="111" t="s">
        <v>294</v>
      </c>
      <c r="C141" s="112" t="s">
        <v>295</v>
      </c>
      <c r="D141" s="76" t="s">
        <v>33</v>
      </c>
      <c r="E141" s="76">
        <v>334.59876783999999</v>
      </c>
      <c r="F141" s="76">
        <v>0</v>
      </c>
      <c r="G141" s="75">
        <f t="shared" si="47"/>
        <v>334.59876783999999</v>
      </c>
      <c r="H141" s="75">
        <f t="shared" si="48"/>
        <v>21.593406030000001</v>
      </c>
      <c r="I141" s="75">
        <f t="shared" si="48"/>
        <v>0</v>
      </c>
      <c r="J141" s="76">
        <v>0</v>
      </c>
      <c r="K141" s="76">
        <v>0</v>
      </c>
      <c r="L141" s="76">
        <v>7.1978020100000002</v>
      </c>
      <c r="M141" s="76">
        <v>0</v>
      </c>
      <c r="N141" s="76">
        <v>7.1978020100000002</v>
      </c>
      <c r="O141" s="76">
        <v>0</v>
      </c>
      <c r="P141" s="76">
        <v>7.1978020100000002</v>
      </c>
      <c r="Q141" s="76">
        <v>0</v>
      </c>
      <c r="R141" s="75">
        <f t="shared" si="49"/>
        <v>334.59876783999999</v>
      </c>
      <c r="S141" s="75">
        <f t="shared" si="50"/>
        <v>0</v>
      </c>
      <c r="T141" s="68">
        <v>0</v>
      </c>
      <c r="U141" s="69" t="s">
        <v>33</v>
      </c>
      <c r="V141" s="13"/>
      <c r="X141" s="66"/>
      <c r="AB141" s="63"/>
      <c r="AC141" s="20"/>
      <c r="AD141" s="20"/>
      <c r="AE141" s="20"/>
      <c r="AG141" s="64"/>
      <c r="AJ141" s="20"/>
    </row>
    <row r="142" spans="1:36" ht="31.5" x14ac:dyDescent="0.25">
      <c r="A142" s="113" t="s">
        <v>205</v>
      </c>
      <c r="B142" s="111" t="s">
        <v>296</v>
      </c>
      <c r="C142" s="112" t="s">
        <v>297</v>
      </c>
      <c r="D142" s="76" t="s">
        <v>33</v>
      </c>
      <c r="E142" s="76">
        <v>7.4552760500000002</v>
      </c>
      <c r="F142" s="76">
        <v>0</v>
      </c>
      <c r="G142" s="75">
        <f t="shared" si="47"/>
        <v>7.4552760500000002</v>
      </c>
      <c r="H142" s="75">
        <f t="shared" si="48"/>
        <v>7.4552760500000002</v>
      </c>
      <c r="I142" s="75">
        <f t="shared" si="48"/>
        <v>0</v>
      </c>
      <c r="J142" s="76">
        <v>0</v>
      </c>
      <c r="K142" s="76">
        <v>0</v>
      </c>
      <c r="L142" s="76">
        <v>0</v>
      </c>
      <c r="M142" s="76">
        <v>0</v>
      </c>
      <c r="N142" s="76">
        <v>0</v>
      </c>
      <c r="O142" s="76">
        <v>0</v>
      </c>
      <c r="P142" s="76">
        <v>7.4552760500000002</v>
      </c>
      <c r="Q142" s="76">
        <v>0</v>
      </c>
      <c r="R142" s="75">
        <f t="shared" si="49"/>
        <v>7.4552760500000002</v>
      </c>
      <c r="S142" s="75">
        <f t="shared" si="50"/>
        <v>0</v>
      </c>
      <c r="T142" s="68">
        <v>0</v>
      </c>
      <c r="U142" s="69" t="s">
        <v>33</v>
      </c>
      <c r="V142" s="13"/>
      <c r="X142" s="66"/>
      <c r="AB142" s="63"/>
      <c r="AC142" s="20"/>
      <c r="AD142" s="20"/>
      <c r="AE142" s="20"/>
      <c r="AG142" s="64"/>
      <c r="AJ142" s="20"/>
    </row>
    <row r="143" spans="1:36" ht="31.5" x14ac:dyDescent="0.25">
      <c r="A143" s="113" t="s">
        <v>205</v>
      </c>
      <c r="B143" s="111" t="s">
        <v>298</v>
      </c>
      <c r="C143" s="112" t="s">
        <v>299</v>
      </c>
      <c r="D143" s="76" t="s">
        <v>33</v>
      </c>
      <c r="E143" s="76">
        <v>102</v>
      </c>
      <c r="F143" s="76">
        <v>0</v>
      </c>
      <c r="G143" s="75">
        <f t="shared" si="47"/>
        <v>102</v>
      </c>
      <c r="H143" s="75">
        <f t="shared" si="48"/>
        <v>5</v>
      </c>
      <c r="I143" s="75">
        <f t="shared" si="48"/>
        <v>0</v>
      </c>
      <c r="J143" s="76">
        <v>1.25</v>
      </c>
      <c r="K143" s="76">
        <v>0</v>
      </c>
      <c r="L143" s="76">
        <v>1.25</v>
      </c>
      <c r="M143" s="76">
        <v>0</v>
      </c>
      <c r="N143" s="76">
        <v>1.25</v>
      </c>
      <c r="O143" s="76">
        <v>0</v>
      </c>
      <c r="P143" s="76">
        <v>1.25</v>
      </c>
      <c r="Q143" s="76">
        <v>0</v>
      </c>
      <c r="R143" s="75">
        <f t="shared" si="49"/>
        <v>102</v>
      </c>
      <c r="S143" s="75">
        <f t="shared" si="50"/>
        <v>-1.25</v>
      </c>
      <c r="T143" s="68">
        <f t="shared" si="51"/>
        <v>-1</v>
      </c>
      <c r="U143" s="69" t="s">
        <v>300</v>
      </c>
      <c r="V143" s="13"/>
      <c r="X143" s="66"/>
      <c r="AB143" s="63"/>
      <c r="AC143" s="20"/>
      <c r="AD143" s="20"/>
      <c r="AE143" s="20"/>
      <c r="AG143" s="64"/>
      <c r="AJ143" s="20"/>
    </row>
    <row r="144" spans="1:36" ht="47.25" x14ac:dyDescent="0.25">
      <c r="A144" s="113" t="s">
        <v>205</v>
      </c>
      <c r="B144" s="111" t="s">
        <v>301</v>
      </c>
      <c r="C144" s="112" t="s">
        <v>302</v>
      </c>
      <c r="D144" s="76" t="s">
        <v>33</v>
      </c>
      <c r="E144" s="76">
        <v>86.946720979999995</v>
      </c>
      <c r="F144" s="76">
        <v>1.29</v>
      </c>
      <c r="G144" s="75">
        <f t="shared" si="47"/>
        <v>85.656720979999989</v>
      </c>
      <c r="H144" s="75">
        <f t="shared" si="48"/>
        <v>7.6158344299999996</v>
      </c>
      <c r="I144" s="75">
        <f t="shared" si="48"/>
        <v>0</v>
      </c>
      <c r="J144" s="76">
        <v>1.8757079300000001</v>
      </c>
      <c r="K144" s="76">
        <v>0</v>
      </c>
      <c r="L144" s="76">
        <v>1.7841557399999999</v>
      </c>
      <c r="M144" s="76">
        <v>0</v>
      </c>
      <c r="N144" s="76">
        <v>1.8757079300000001</v>
      </c>
      <c r="O144" s="76">
        <v>0</v>
      </c>
      <c r="P144" s="76">
        <v>2.0802628300000001</v>
      </c>
      <c r="Q144" s="76">
        <v>0</v>
      </c>
      <c r="R144" s="75">
        <f t="shared" si="49"/>
        <v>85.656720979999989</v>
      </c>
      <c r="S144" s="75">
        <f t="shared" si="50"/>
        <v>-1.8757079300000001</v>
      </c>
      <c r="T144" s="68">
        <f t="shared" si="51"/>
        <v>-1</v>
      </c>
      <c r="U144" s="69" t="s">
        <v>303</v>
      </c>
      <c r="V144" s="13"/>
      <c r="X144" s="66"/>
      <c r="AB144" s="63"/>
      <c r="AC144" s="20"/>
      <c r="AD144" s="20"/>
      <c r="AE144" s="20"/>
      <c r="AG144" s="64"/>
      <c r="AJ144" s="20"/>
    </row>
    <row r="145" spans="1:36" ht="47.25" x14ac:dyDescent="0.25">
      <c r="A145" s="113" t="s">
        <v>205</v>
      </c>
      <c r="B145" s="111" t="s">
        <v>304</v>
      </c>
      <c r="C145" s="112" t="s">
        <v>305</v>
      </c>
      <c r="D145" s="76" t="s">
        <v>33</v>
      </c>
      <c r="E145" s="76">
        <v>31.2614202</v>
      </c>
      <c r="F145" s="76">
        <v>0.74399999999999999</v>
      </c>
      <c r="G145" s="75">
        <f t="shared" si="47"/>
        <v>30.5174202</v>
      </c>
      <c r="H145" s="75">
        <f t="shared" si="48"/>
        <v>31.2614202</v>
      </c>
      <c r="I145" s="75">
        <f t="shared" si="48"/>
        <v>0</v>
      </c>
      <c r="J145" s="76">
        <v>0</v>
      </c>
      <c r="K145" s="76">
        <v>0</v>
      </c>
      <c r="L145" s="76">
        <v>0</v>
      </c>
      <c r="M145" s="76">
        <v>0</v>
      </c>
      <c r="N145" s="76">
        <v>31.2614202</v>
      </c>
      <c r="O145" s="76">
        <v>0</v>
      </c>
      <c r="P145" s="76">
        <v>0</v>
      </c>
      <c r="Q145" s="76">
        <v>0</v>
      </c>
      <c r="R145" s="75">
        <f t="shared" si="49"/>
        <v>30.5174202</v>
      </c>
      <c r="S145" s="75">
        <f t="shared" si="50"/>
        <v>0</v>
      </c>
      <c r="T145" s="68">
        <v>0</v>
      </c>
      <c r="U145" s="69" t="s">
        <v>33</v>
      </c>
      <c r="V145" s="13"/>
      <c r="X145" s="66"/>
      <c r="AB145" s="63"/>
      <c r="AC145" s="20"/>
      <c r="AD145" s="20"/>
      <c r="AE145" s="20"/>
      <c r="AG145" s="64"/>
      <c r="AJ145" s="20"/>
    </row>
    <row r="146" spans="1:36" ht="47.25" x14ac:dyDescent="0.25">
      <c r="A146" s="113" t="s">
        <v>205</v>
      </c>
      <c r="B146" s="111" t="s">
        <v>306</v>
      </c>
      <c r="C146" s="112" t="s">
        <v>307</v>
      </c>
      <c r="D146" s="76" t="s">
        <v>33</v>
      </c>
      <c r="E146" s="76">
        <v>546.40541460000009</v>
      </c>
      <c r="F146" s="76">
        <v>77.00376399999999</v>
      </c>
      <c r="G146" s="75">
        <f t="shared" si="47"/>
        <v>469.4016506000001</v>
      </c>
      <c r="H146" s="75">
        <f t="shared" si="48"/>
        <v>0</v>
      </c>
      <c r="I146" s="75">
        <f t="shared" si="48"/>
        <v>0</v>
      </c>
      <c r="J146" s="76">
        <v>0</v>
      </c>
      <c r="K146" s="76">
        <v>0</v>
      </c>
      <c r="L146" s="76">
        <v>0</v>
      </c>
      <c r="M146" s="76">
        <v>0</v>
      </c>
      <c r="N146" s="76">
        <v>0</v>
      </c>
      <c r="O146" s="76">
        <v>0</v>
      </c>
      <c r="P146" s="76">
        <v>0</v>
      </c>
      <c r="Q146" s="76">
        <v>0</v>
      </c>
      <c r="R146" s="75">
        <f t="shared" si="49"/>
        <v>469.4016506000001</v>
      </c>
      <c r="S146" s="75">
        <f t="shared" si="50"/>
        <v>0</v>
      </c>
      <c r="T146" s="68">
        <v>0</v>
      </c>
      <c r="U146" s="69" t="s">
        <v>33</v>
      </c>
      <c r="V146" s="13"/>
      <c r="X146" s="66"/>
      <c r="AB146" s="63"/>
      <c r="AC146" s="20"/>
      <c r="AD146" s="20"/>
      <c r="AE146" s="20"/>
      <c r="AG146" s="64"/>
      <c r="AJ146" s="20"/>
    </row>
    <row r="147" spans="1:36" ht="31.5" x14ac:dyDescent="0.25">
      <c r="A147" s="113" t="s">
        <v>205</v>
      </c>
      <c r="B147" s="111" t="s">
        <v>308</v>
      </c>
      <c r="C147" s="112" t="s">
        <v>309</v>
      </c>
      <c r="D147" s="76" t="s">
        <v>33</v>
      </c>
      <c r="E147" s="76">
        <v>33.939961960000005</v>
      </c>
      <c r="F147" s="76">
        <v>16.900000000000002</v>
      </c>
      <c r="G147" s="75">
        <f t="shared" si="47"/>
        <v>17.039961960000003</v>
      </c>
      <c r="H147" s="75">
        <f t="shared" si="48"/>
        <v>12.33996196</v>
      </c>
      <c r="I147" s="75">
        <f t="shared" si="48"/>
        <v>0.84004271999999991</v>
      </c>
      <c r="J147" s="76">
        <v>0.34789812999999997</v>
      </c>
      <c r="K147" s="76">
        <v>0.84004271999999991</v>
      </c>
      <c r="L147" s="76">
        <v>0.35065723000000004</v>
      </c>
      <c r="M147" s="76">
        <v>0</v>
      </c>
      <c r="N147" s="76">
        <v>11.6414066</v>
      </c>
      <c r="O147" s="76">
        <v>0</v>
      </c>
      <c r="P147" s="76">
        <v>0</v>
      </c>
      <c r="Q147" s="76">
        <v>0</v>
      </c>
      <c r="R147" s="75">
        <f t="shared" si="49"/>
        <v>16.199919240000003</v>
      </c>
      <c r="S147" s="75">
        <f t="shared" si="50"/>
        <v>0.49214458999999994</v>
      </c>
      <c r="T147" s="68">
        <f t="shared" si="51"/>
        <v>1.4146226942927229</v>
      </c>
      <c r="U147" s="69" t="s">
        <v>129</v>
      </c>
      <c r="V147" s="13"/>
      <c r="X147" s="66"/>
      <c r="AB147" s="63"/>
      <c r="AC147" s="20"/>
      <c r="AD147" s="20"/>
      <c r="AE147" s="20"/>
      <c r="AG147" s="64"/>
      <c r="AJ147" s="20"/>
    </row>
    <row r="148" spans="1:36" ht="47.25" x14ac:dyDescent="0.25">
      <c r="A148" s="113" t="s">
        <v>205</v>
      </c>
      <c r="B148" s="111" t="s">
        <v>310</v>
      </c>
      <c r="C148" s="112" t="s">
        <v>311</v>
      </c>
      <c r="D148" s="76" t="s">
        <v>33</v>
      </c>
      <c r="E148" s="76">
        <v>12.082293120000001</v>
      </c>
      <c r="F148" s="76">
        <v>0</v>
      </c>
      <c r="G148" s="75">
        <f t="shared" si="47"/>
        <v>12.082293120000001</v>
      </c>
      <c r="H148" s="75">
        <f t="shared" si="48"/>
        <v>12.082293120000001</v>
      </c>
      <c r="I148" s="75">
        <f t="shared" si="48"/>
        <v>2.4</v>
      </c>
      <c r="J148" s="76">
        <v>0</v>
      </c>
      <c r="K148" s="76">
        <v>2.4</v>
      </c>
      <c r="L148" s="76">
        <v>0</v>
      </c>
      <c r="M148" s="76">
        <v>0</v>
      </c>
      <c r="N148" s="76">
        <v>0</v>
      </c>
      <c r="O148" s="76">
        <v>0</v>
      </c>
      <c r="P148" s="76">
        <v>12.082293120000001</v>
      </c>
      <c r="Q148" s="76">
        <v>0</v>
      </c>
      <c r="R148" s="75">
        <f t="shared" si="49"/>
        <v>9.6822931200000006</v>
      </c>
      <c r="S148" s="75">
        <f t="shared" si="50"/>
        <v>2.4</v>
      </c>
      <c r="T148" s="68">
        <v>1</v>
      </c>
      <c r="U148" s="69" t="s">
        <v>312</v>
      </c>
      <c r="V148" s="13"/>
      <c r="X148" s="66"/>
      <c r="AB148" s="63"/>
      <c r="AC148" s="20"/>
      <c r="AD148" s="20"/>
      <c r="AE148" s="20"/>
      <c r="AG148" s="64"/>
      <c r="AJ148" s="20"/>
    </row>
    <row r="149" spans="1:36" ht="31.5" x14ac:dyDescent="0.25">
      <c r="A149" s="113" t="s">
        <v>205</v>
      </c>
      <c r="B149" s="111" t="s">
        <v>313</v>
      </c>
      <c r="C149" s="112" t="s">
        <v>314</v>
      </c>
      <c r="D149" s="76" t="s">
        <v>33</v>
      </c>
      <c r="E149" s="76">
        <v>11417.385188259999</v>
      </c>
      <c r="F149" s="76">
        <v>9064.896584590002</v>
      </c>
      <c r="G149" s="75">
        <f t="shared" si="47"/>
        <v>2352.4886036699972</v>
      </c>
      <c r="H149" s="75">
        <f t="shared" si="48"/>
        <v>0</v>
      </c>
      <c r="I149" s="75">
        <f t="shared" si="48"/>
        <v>0</v>
      </c>
      <c r="J149" s="76">
        <v>0</v>
      </c>
      <c r="K149" s="76">
        <v>0</v>
      </c>
      <c r="L149" s="76">
        <v>0</v>
      </c>
      <c r="M149" s="76">
        <v>0</v>
      </c>
      <c r="N149" s="76">
        <v>0</v>
      </c>
      <c r="O149" s="76">
        <v>0</v>
      </c>
      <c r="P149" s="76">
        <v>0</v>
      </c>
      <c r="Q149" s="76">
        <v>0</v>
      </c>
      <c r="R149" s="75">
        <f t="shared" si="49"/>
        <v>2352.4886036699972</v>
      </c>
      <c r="S149" s="75">
        <f t="shared" si="50"/>
        <v>0</v>
      </c>
      <c r="T149" s="68">
        <v>0</v>
      </c>
      <c r="U149" s="69" t="s">
        <v>33</v>
      </c>
      <c r="V149" s="13"/>
      <c r="X149" s="66"/>
      <c r="AB149" s="63"/>
      <c r="AC149" s="20"/>
      <c r="AD149" s="20"/>
      <c r="AE149" s="20"/>
      <c r="AG149" s="64"/>
      <c r="AJ149" s="20"/>
    </row>
    <row r="150" spans="1:36" ht="31.5" x14ac:dyDescent="0.25">
      <c r="A150" s="113" t="s">
        <v>205</v>
      </c>
      <c r="B150" s="111" t="s">
        <v>315</v>
      </c>
      <c r="C150" s="112" t="s">
        <v>316</v>
      </c>
      <c r="D150" s="76">
        <v>810.84694067796613</v>
      </c>
      <c r="E150" s="76">
        <v>4990.5426500000003</v>
      </c>
      <c r="F150" s="76">
        <v>106.07489534000001</v>
      </c>
      <c r="G150" s="75">
        <f t="shared" si="47"/>
        <v>4884.4677546600005</v>
      </c>
      <c r="H150" s="75">
        <f t="shared" si="48"/>
        <v>0</v>
      </c>
      <c r="I150" s="75">
        <f t="shared" si="48"/>
        <v>14.175452739999999</v>
      </c>
      <c r="J150" s="76">
        <v>0</v>
      </c>
      <c r="K150" s="76">
        <v>14.175452739999999</v>
      </c>
      <c r="L150" s="76">
        <v>0</v>
      </c>
      <c r="M150" s="76">
        <v>0</v>
      </c>
      <c r="N150" s="76">
        <v>0</v>
      </c>
      <c r="O150" s="76">
        <v>0</v>
      </c>
      <c r="P150" s="76">
        <v>0</v>
      </c>
      <c r="Q150" s="76">
        <v>0</v>
      </c>
      <c r="R150" s="75">
        <f t="shared" si="49"/>
        <v>4870.2923019200007</v>
      </c>
      <c r="S150" s="75">
        <f t="shared" si="50"/>
        <v>14.175452739999999</v>
      </c>
      <c r="T150" s="68">
        <v>1</v>
      </c>
      <c r="U150" s="69" t="s">
        <v>317</v>
      </c>
      <c r="V150" s="13"/>
      <c r="X150" s="66"/>
      <c r="AB150" s="63"/>
      <c r="AC150" s="20"/>
      <c r="AD150" s="20"/>
      <c r="AE150" s="20"/>
      <c r="AG150" s="64"/>
      <c r="AJ150" s="20"/>
    </row>
    <row r="151" spans="1:36" ht="63" x14ac:dyDescent="0.25">
      <c r="A151" s="113" t="s">
        <v>205</v>
      </c>
      <c r="B151" s="111" t="s">
        <v>318</v>
      </c>
      <c r="C151" s="112" t="s">
        <v>319</v>
      </c>
      <c r="D151" s="76" t="s">
        <v>33</v>
      </c>
      <c r="E151" s="76">
        <v>42.98</v>
      </c>
      <c r="F151" s="76">
        <v>2.98</v>
      </c>
      <c r="G151" s="75">
        <f t="shared" si="47"/>
        <v>40</v>
      </c>
      <c r="H151" s="75">
        <f t="shared" si="48"/>
        <v>40</v>
      </c>
      <c r="I151" s="75">
        <f t="shared" si="48"/>
        <v>0</v>
      </c>
      <c r="J151" s="76">
        <v>0</v>
      </c>
      <c r="K151" s="76">
        <v>0</v>
      </c>
      <c r="L151" s="76">
        <v>0</v>
      </c>
      <c r="M151" s="76">
        <v>0</v>
      </c>
      <c r="N151" s="76">
        <v>0</v>
      </c>
      <c r="O151" s="76">
        <v>0</v>
      </c>
      <c r="P151" s="76">
        <v>40</v>
      </c>
      <c r="Q151" s="76">
        <v>0</v>
      </c>
      <c r="R151" s="75">
        <f t="shared" si="49"/>
        <v>40</v>
      </c>
      <c r="S151" s="75">
        <f t="shared" si="50"/>
        <v>0</v>
      </c>
      <c r="T151" s="68">
        <v>0</v>
      </c>
      <c r="U151" s="69" t="s">
        <v>33</v>
      </c>
      <c r="V151" s="13"/>
      <c r="X151" s="66"/>
      <c r="AB151" s="63"/>
      <c r="AC151" s="20"/>
      <c r="AD151" s="20"/>
      <c r="AE151" s="20"/>
      <c r="AG151" s="64"/>
      <c r="AJ151" s="20"/>
    </row>
    <row r="152" spans="1:36" ht="110.25" x14ac:dyDescent="0.25">
      <c r="A152" s="113" t="s">
        <v>205</v>
      </c>
      <c r="B152" s="111" t="s">
        <v>320</v>
      </c>
      <c r="C152" s="114" t="s">
        <v>321</v>
      </c>
      <c r="D152" s="76" t="s">
        <v>33</v>
      </c>
      <c r="E152" s="76">
        <v>13.508778</v>
      </c>
      <c r="F152" s="76">
        <v>2.1219279900000005</v>
      </c>
      <c r="G152" s="75">
        <f t="shared" si="47"/>
        <v>11.38685001</v>
      </c>
      <c r="H152" s="75" t="s">
        <v>33</v>
      </c>
      <c r="I152" s="75">
        <f t="shared" si="48"/>
        <v>0</v>
      </c>
      <c r="J152" s="76" t="s">
        <v>33</v>
      </c>
      <c r="K152" s="76">
        <v>0</v>
      </c>
      <c r="L152" s="76" t="s">
        <v>33</v>
      </c>
      <c r="M152" s="76">
        <v>0</v>
      </c>
      <c r="N152" s="76" t="s">
        <v>33</v>
      </c>
      <c r="O152" s="76">
        <v>0</v>
      </c>
      <c r="P152" s="76" t="s">
        <v>33</v>
      </c>
      <c r="Q152" s="76">
        <v>0</v>
      </c>
      <c r="R152" s="75">
        <f t="shared" si="49"/>
        <v>11.38685001</v>
      </c>
      <c r="S152" s="75" t="s">
        <v>33</v>
      </c>
      <c r="T152" s="68" t="s">
        <v>33</v>
      </c>
      <c r="U152" s="69" t="s">
        <v>322</v>
      </c>
      <c r="V152" s="13"/>
      <c r="X152" s="66"/>
      <c r="AB152" s="63"/>
      <c r="AC152" s="20"/>
      <c r="AD152" s="20"/>
      <c r="AE152" s="20"/>
      <c r="AG152" s="64"/>
      <c r="AJ152" s="20"/>
    </row>
    <row r="153" spans="1:36" ht="78.75" x14ac:dyDescent="0.25">
      <c r="A153" s="113" t="s">
        <v>205</v>
      </c>
      <c r="B153" s="111" t="s">
        <v>323</v>
      </c>
      <c r="C153" s="114" t="s">
        <v>324</v>
      </c>
      <c r="D153" s="76" t="s">
        <v>33</v>
      </c>
      <c r="E153" s="76">
        <v>29.071849999999998</v>
      </c>
      <c r="F153" s="76">
        <v>3.882625</v>
      </c>
      <c r="G153" s="75">
        <f t="shared" si="47"/>
        <v>25.189224999999997</v>
      </c>
      <c r="H153" s="75" t="s">
        <v>33</v>
      </c>
      <c r="I153" s="75">
        <f t="shared" si="48"/>
        <v>24.887792710000003</v>
      </c>
      <c r="J153" s="76" t="s">
        <v>33</v>
      </c>
      <c r="K153" s="76">
        <v>24.887792710000003</v>
      </c>
      <c r="L153" s="76" t="s">
        <v>33</v>
      </c>
      <c r="M153" s="76">
        <v>0</v>
      </c>
      <c r="N153" s="76" t="s">
        <v>33</v>
      </c>
      <c r="O153" s="76">
        <v>0</v>
      </c>
      <c r="P153" s="76" t="s">
        <v>33</v>
      </c>
      <c r="Q153" s="76">
        <v>0</v>
      </c>
      <c r="R153" s="75">
        <f t="shared" si="49"/>
        <v>0.30143228999999394</v>
      </c>
      <c r="S153" s="75" t="s">
        <v>33</v>
      </c>
      <c r="T153" s="68" t="s">
        <v>33</v>
      </c>
      <c r="U153" s="69" t="s">
        <v>325</v>
      </c>
      <c r="V153" s="13"/>
      <c r="X153" s="66"/>
      <c r="AB153" s="63"/>
      <c r="AC153" s="20"/>
      <c r="AD153" s="20"/>
      <c r="AE153" s="20"/>
      <c r="AG153" s="64"/>
      <c r="AJ153" s="20"/>
    </row>
    <row r="154" spans="1:36" ht="78.75" x14ac:dyDescent="0.25">
      <c r="A154" s="113" t="s">
        <v>205</v>
      </c>
      <c r="B154" s="111" t="s">
        <v>326</v>
      </c>
      <c r="C154" s="114" t="s">
        <v>327</v>
      </c>
      <c r="D154" s="76" t="s">
        <v>33</v>
      </c>
      <c r="E154" s="76">
        <v>250</v>
      </c>
      <c r="F154" s="76">
        <v>112.5</v>
      </c>
      <c r="G154" s="75">
        <f t="shared" si="47"/>
        <v>137.5</v>
      </c>
      <c r="H154" s="75" t="s">
        <v>33</v>
      </c>
      <c r="I154" s="75">
        <f t="shared" si="48"/>
        <v>8.0184170000000012</v>
      </c>
      <c r="J154" s="76" t="s">
        <v>33</v>
      </c>
      <c r="K154" s="76">
        <v>8.0184170000000012</v>
      </c>
      <c r="L154" s="76" t="s">
        <v>33</v>
      </c>
      <c r="M154" s="76">
        <v>0</v>
      </c>
      <c r="N154" s="76" t="s">
        <v>33</v>
      </c>
      <c r="O154" s="76">
        <v>0</v>
      </c>
      <c r="P154" s="76" t="s">
        <v>33</v>
      </c>
      <c r="Q154" s="76">
        <v>0</v>
      </c>
      <c r="R154" s="75">
        <f t="shared" si="49"/>
        <v>129.481583</v>
      </c>
      <c r="S154" s="75" t="s">
        <v>33</v>
      </c>
      <c r="T154" s="68" t="s">
        <v>33</v>
      </c>
      <c r="U154" s="69" t="s">
        <v>328</v>
      </c>
      <c r="V154" s="13"/>
      <c r="X154" s="66"/>
      <c r="AB154" s="63"/>
      <c r="AC154" s="20"/>
      <c r="AD154" s="20"/>
      <c r="AE154" s="20"/>
      <c r="AG154" s="64"/>
      <c r="AJ154" s="20"/>
    </row>
    <row r="155" spans="1:36" ht="47.25" x14ac:dyDescent="0.25">
      <c r="A155" s="113" t="s">
        <v>205</v>
      </c>
      <c r="B155" s="111" t="s">
        <v>329</v>
      </c>
      <c r="C155" s="114" t="s">
        <v>330</v>
      </c>
      <c r="D155" s="76" t="s">
        <v>33</v>
      </c>
      <c r="E155" s="76">
        <v>21.941099550000001</v>
      </c>
      <c r="F155" s="76">
        <v>21.861385160000001</v>
      </c>
      <c r="G155" s="75">
        <f t="shared" si="47"/>
        <v>7.9714389999999469E-2</v>
      </c>
      <c r="H155" s="75" t="s">
        <v>33</v>
      </c>
      <c r="I155" s="75">
        <f t="shared" si="48"/>
        <v>0</v>
      </c>
      <c r="J155" s="76" t="s">
        <v>33</v>
      </c>
      <c r="K155" s="76">
        <v>0</v>
      </c>
      <c r="L155" s="76" t="s">
        <v>33</v>
      </c>
      <c r="M155" s="76">
        <v>0</v>
      </c>
      <c r="N155" s="76" t="s">
        <v>33</v>
      </c>
      <c r="O155" s="76">
        <v>0</v>
      </c>
      <c r="P155" s="76" t="s">
        <v>33</v>
      </c>
      <c r="Q155" s="76">
        <v>0</v>
      </c>
      <c r="R155" s="75">
        <f t="shared" si="49"/>
        <v>7.9714389999999469E-2</v>
      </c>
      <c r="S155" s="75" t="s">
        <v>33</v>
      </c>
      <c r="T155" s="68" t="s">
        <v>33</v>
      </c>
      <c r="U155" s="69" t="s">
        <v>152</v>
      </c>
      <c r="V155" s="13"/>
      <c r="X155" s="66"/>
      <c r="AB155" s="63"/>
      <c r="AC155" s="20"/>
      <c r="AD155" s="20"/>
      <c r="AE155" s="20"/>
      <c r="AG155" s="64"/>
      <c r="AJ155" s="20"/>
    </row>
    <row r="156" spans="1:36" ht="47.25" x14ac:dyDescent="0.25">
      <c r="A156" s="113" t="s">
        <v>205</v>
      </c>
      <c r="B156" s="111" t="s">
        <v>331</v>
      </c>
      <c r="C156" s="114" t="s">
        <v>332</v>
      </c>
      <c r="D156" s="76" t="s">
        <v>33</v>
      </c>
      <c r="E156" s="76">
        <v>19.167544143333334</v>
      </c>
      <c r="F156" s="76">
        <v>2.9621960000000001</v>
      </c>
      <c r="G156" s="75">
        <f t="shared" si="47"/>
        <v>16.205348143333335</v>
      </c>
      <c r="H156" s="75" t="s">
        <v>33</v>
      </c>
      <c r="I156" s="75">
        <f t="shared" si="48"/>
        <v>0</v>
      </c>
      <c r="J156" s="76" t="s">
        <v>33</v>
      </c>
      <c r="K156" s="76">
        <v>0</v>
      </c>
      <c r="L156" s="76" t="s">
        <v>33</v>
      </c>
      <c r="M156" s="76">
        <v>0</v>
      </c>
      <c r="N156" s="76" t="s">
        <v>33</v>
      </c>
      <c r="O156" s="76">
        <v>0</v>
      </c>
      <c r="P156" s="76" t="s">
        <v>33</v>
      </c>
      <c r="Q156" s="76">
        <v>0</v>
      </c>
      <c r="R156" s="75">
        <f t="shared" si="49"/>
        <v>16.205348143333335</v>
      </c>
      <c r="S156" s="75" t="s">
        <v>33</v>
      </c>
      <c r="T156" s="68" t="s">
        <v>33</v>
      </c>
      <c r="U156" s="69" t="s">
        <v>152</v>
      </c>
      <c r="V156" s="13"/>
      <c r="X156" s="66"/>
      <c r="AB156" s="63"/>
      <c r="AC156" s="20"/>
      <c r="AD156" s="20"/>
      <c r="AE156" s="20"/>
      <c r="AG156" s="64"/>
      <c r="AJ156" s="20"/>
    </row>
    <row r="157" spans="1:36" ht="47.25" x14ac:dyDescent="0.25">
      <c r="A157" s="113" t="s">
        <v>205</v>
      </c>
      <c r="B157" s="111" t="s">
        <v>333</v>
      </c>
      <c r="C157" s="114" t="s">
        <v>334</v>
      </c>
      <c r="D157" s="76" t="s">
        <v>33</v>
      </c>
      <c r="E157" s="76">
        <v>9.4777900699999993</v>
      </c>
      <c r="F157" s="76">
        <v>9.4134175399999975</v>
      </c>
      <c r="G157" s="75">
        <f t="shared" si="47"/>
        <v>6.437253000000176E-2</v>
      </c>
      <c r="H157" s="75" t="s">
        <v>33</v>
      </c>
      <c r="I157" s="75">
        <f t="shared" si="48"/>
        <v>0</v>
      </c>
      <c r="J157" s="76" t="s">
        <v>33</v>
      </c>
      <c r="K157" s="76">
        <v>0</v>
      </c>
      <c r="L157" s="76" t="s">
        <v>33</v>
      </c>
      <c r="M157" s="76">
        <v>0</v>
      </c>
      <c r="N157" s="76" t="s">
        <v>33</v>
      </c>
      <c r="O157" s="76">
        <v>0</v>
      </c>
      <c r="P157" s="76" t="s">
        <v>33</v>
      </c>
      <c r="Q157" s="76">
        <v>0</v>
      </c>
      <c r="R157" s="75">
        <f t="shared" si="49"/>
        <v>6.437253000000176E-2</v>
      </c>
      <c r="S157" s="75" t="s">
        <v>33</v>
      </c>
      <c r="T157" s="68" t="s">
        <v>33</v>
      </c>
      <c r="U157" s="69" t="s">
        <v>335</v>
      </c>
      <c r="V157" s="13"/>
      <c r="X157" s="66"/>
      <c r="AB157" s="63"/>
      <c r="AC157" s="20"/>
      <c r="AD157" s="20"/>
      <c r="AE157" s="20"/>
      <c r="AG157" s="64"/>
      <c r="AJ157" s="20"/>
    </row>
    <row r="158" spans="1:36" ht="47.25" x14ac:dyDescent="0.25">
      <c r="A158" s="113" t="s">
        <v>205</v>
      </c>
      <c r="B158" s="111" t="s">
        <v>336</v>
      </c>
      <c r="C158" s="114" t="s">
        <v>337</v>
      </c>
      <c r="D158" s="76" t="s">
        <v>33</v>
      </c>
      <c r="E158" s="76">
        <v>11.246893329999999</v>
      </c>
      <c r="F158" s="76">
        <v>0.58682233999999989</v>
      </c>
      <c r="G158" s="75">
        <f t="shared" si="47"/>
        <v>10.660070989999999</v>
      </c>
      <c r="H158" s="75" t="s">
        <v>33</v>
      </c>
      <c r="I158" s="75">
        <f t="shared" si="48"/>
        <v>7.0083291600000006</v>
      </c>
      <c r="J158" s="76" t="s">
        <v>33</v>
      </c>
      <c r="K158" s="76">
        <v>7.0083291600000006</v>
      </c>
      <c r="L158" s="76" t="s">
        <v>33</v>
      </c>
      <c r="M158" s="76">
        <v>0</v>
      </c>
      <c r="N158" s="76" t="s">
        <v>33</v>
      </c>
      <c r="O158" s="76">
        <v>0</v>
      </c>
      <c r="P158" s="76" t="s">
        <v>33</v>
      </c>
      <c r="Q158" s="76">
        <v>0</v>
      </c>
      <c r="R158" s="75">
        <f t="shared" si="49"/>
        <v>3.6517418299999989</v>
      </c>
      <c r="S158" s="75" t="s">
        <v>33</v>
      </c>
      <c r="T158" s="68" t="s">
        <v>33</v>
      </c>
      <c r="U158" s="69" t="s">
        <v>338</v>
      </c>
      <c r="V158" s="13"/>
      <c r="X158" s="66"/>
      <c r="AB158" s="63"/>
      <c r="AC158" s="20"/>
      <c r="AD158" s="20"/>
      <c r="AE158" s="20"/>
      <c r="AG158" s="64"/>
      <c r="AJ158" s="20"/>
    </row>
    <row r="159" spans="1:36" ht="47.25" x14ac:dyDescent="0.25">
      <c r="A159" s="113" t="s">
        <v>205</v>
      </c>
      <c r="B159" s="111" t="s">
        <v>339</v>
      </c>
      <c r="C159" s="114" t="s">
        <v>340</v>
      </c>
      <c r="D159" s="76" t="s">
        <v>33</v>
      </c>
      <c r="E159" s="76">
        <v>12.935199319999999</v>
      </c>
      <c r="F159" s="76">
        <v>2.1375000000000002</v>
      </c>
      <c r="G159" s="75">
        <f t="shared" si="47"/>
        <v>10.79769932</v>
      </c>
      <c r="H159" s="75" t="s">
        <v>33</v>
      </c>
      <c r="I159" s="75">
        <f t="shared" si="48"/>
        <v>0</v>
      </c>
      <c r="J159" s="76" t="s">
        <v>33</v>
      </c>
      <c r="K159" s="76">
        <v>0</v>
      </c>
      <c r="L159" s="76" t="s">
        <v>33</v>
      </c>
      <c r="M159" s="76">
        <v>0</v>
      </c>
      <c r="N159" s="76" t="s">
        <v>33</v>
      </c>
      <c r="O159" s="76">
        <v>0</v>
      </c>
      <c r="P159" s="76" t="s">
        <v>33</v>
      </c>
      <c r="Q159" s="76">
        <v>0</v>
      </c>
      <c r="R159" s="75">
        <f t="shared" si="49"/>
        <v>10.79769932</v>
      </c>
      <c r="S159" s="75" t="s">
        <v>33</v>
      </c>
      <c r="T159" s="68" t="s">
        <v>33</v>
      </c>
      <c r="U159" s="69" t="s">
        <v>341</v>
      </c>
      <c r="V159" s="13"/>
      <c r="X159" s="66"/>
      <c r="AB159" s="63"/>
      <c r="AC159" s="20"/>
      <c r="AD159" s="20"/>
      <c r="AE159" s="20"/>
      <c r="AG159" s="64"/>
      <c r="AJ159" s="20"/>
    </row>
    <row r="160" spans="1:36" ht="110.25" x14ac:dyDescent="0.25">
      <c r="A160" s="113" t="s">
        <v>205</v>
      </c>
      <c r="B160" s="111" t="s">
        <v>342</v>
      </c>
      <c r="C160" s="114" t="s">
        <v>343</v>
      </c>
      <c r="D160" s="76" t="s">
        <v>33</v>
      </c>
      <c r="E160" s="76">
        <v>63.232471790000005</v>
      </c>
      <c r="F160" s="76">
        <v>0.2034</v>
      </c>
      <c r="G160" s="75">
        <f t="shared" si="47"/>
        <v>63.029071790000003</v>
      </c>
      <c r="H160" s="75" t="s">
        <v>33</v>
      </c>
      <c r="I160" s="75">
        <f t="shared" si="48"/>
        <v>0.8256</v>
      </c>
      <c r="J160" s="76" t="s">
        <v>33</v>
      </c>
      <c r="K160" s="76">
        <v>0.8256</v>
      </c>
      <c r="L160" s="76" t="s">
        <v>33</v>
      </c>
      <c r="M160" s="76">
        <v>0</v>
      </c>
      <c r="N160" s="76" t="s">
        <v>33</v>
      </c>
      <c r="O160" s="76">
        <v>0</v>
      </c>
      <c r="P160" s="76" t="s">
        <v>33</v>
      </c>
      <c r="Q160" s="76">
        <v>0</v>
      </c>
      <c r="R160" s="75">
        <f t="shared" si="49"/>
        <v>62.203471790000002</v>
      </c>
      <c r="S160" s="75" t="s">
        <v>33</v>
      </c>
      <c r="T160" s="68" t="s">
        <v>33</v>
      </c>
      <c r="U160" s="69" t="s">
        <v>344</v>
      </c>
      <c r="V160" s="13"/>
      <c r="X160" s="66"/>
      <c r="AB160" s="63"/>
      <c r="AC160" s="20"/>
      <c r="AD160" s="20"/>
      <c r="AE160" s="20"/>
      <c r="AG160" s="64"/>
      <c r="AJ160" s="20"/>
    </row>
    <row r="161" spans="1:36" ht="63" x14ac:dyDescent="0.25">
      <c r="A161" s="113" t="s">
        <v>205</v>
      </c>
      <c r="B161" s="111" t="s">
        <v>345</v>
      </c>
      <c r="C161" s="114" t="s">
        <v>346</v>
      </c>
      <c r="D161" s="76" t="s">
        <v>33</v>
      </c>
      <c r="E161" s="76">
        <v>4.8387342099999993</v>
      </c>
      <c r="F161" s="76">
        <v>0</v>
      </c>
      <c r="G161" s="75">
        <f>E161-F161</f>
        <v>4.8387342099999993</v>
      </c>
      <c r="H161" s="75" t="s">
        <v>33</v>
      </c>
      <c r="I161" s="75">
        <f>K161+M161+O161+Q161</f>
        <v>2.7360000000000002</v>
      </c>
      <c r="J161" s="76" t="s">
        <v>33</v>
      </c>
      <c r="K161" s="76">
        <v>2.7360000000000002</v>
      </c>
      <c r="L161" s="76" t="s">
        <v>33</v>
      </c>
      <c r="M161" s="76">
        <v>0</v>
      </c>
      <c r="N161" s="76" t="s">
        <v>33</v>
      </c>
      <c r="O161" s="76">
        <v>0</v>
      </c>
      <c r="P161" s="76" t="s">
        <v>33</v>
      </c>
      <c r="Q161" s="76">
        <v>0</v>
      </c>
      <c r="R161" s="75">
        <f>G161-I161</f>
        <v>2.102734209999999</v>
      </c>
      <c r="S161" s="75" t="s">
        <v>33</v>
      </c>
      <c r="T161" s="68" t="s">
        <v>33</v>
      </c>
      <c r="U161" s="69" t="s">
        <v>347</v>
      </c>
      <c r="V161" s="13"/>
      <c r="X161" s="66"/>
      <c r="AB161" s="63"/>
      <c r="AC161" s="20"/>
      <c r="AD161" s="20"/>
      <c r="AE161" s="20"/>
      <c r="AG161" s="64"/>
      <c r="AJ161" s="20"/>
    </row>
    <row r="162" spans="1:36" ht="31.5" x14ac:dyDescent="0.25">
      <c r="A162" s="113" t="s">
        <v>205</v>
      </c>
      <c r="B162" s="111" t="s">
        <v>348</v>
      </c>
      <c r="C162" s="114" t="s">
        <v>349</v>
      </c>
      <c r="D162" s="76" t="s">
        <v>33</v>
      </c>
      <c r="E162" s="76">
        <v>1.6106799300000001</v>
      </c>
      <c r="F162" s="76">
        <v>1.6499539999999999</v>
      </c>
      <c r="G162" s="75">
        <f>E162-F162</f>
        <v>-3.9274069999999828E-2</v>
      </c>
      <c r="H162" s="75" t="s">
        <v>33</v>
      </c>
      <c r="I162" s="75">
        <f>K162+M162+O162+Q162</f>
        <v>0</v>
      </c>
      <c r="J162" s="76" t="s">
        <v>33</v>
      </c>
      <c r="K162" s="76">
        <v>0</v>
      </c>
      <c r="L162" s="76" t="s">
        <v>33</v>
      </c>
      <c r="M162" s="76">
        <v>0</v>
      </c>
      <c r="N162" s="76" t="s">
        <v>33</v>
      </c>
      <c r="O162" s="76">
        <v>0</v>
      </c>
      <c r="P162" s="76" t="s">
        <v>33</v>
      </c>
      <c r="Q162" s="76">
        <v>0</v>
      </c>
      <c r="R162" s="75">
        <f>G162-I162</f>
        <v>-3.9274069999999828E-2</v>
      </c>
      <c r="S162" s="75" t="s">
        <v>33</v>
      </c>
      <c r="T162" s="68" t="s">
        <v>33</v>
      </c>
      <c r="U162" s="69" t="s">
        <v>152</v>
      </c>
      <c r="V162" s="13"/>
      <c r="X162" s="66"/>
      <c r="AB162" s="63"/>
      <c r="AC162" s="20"/>
      <c r="AD162" s="20"/>
      <c r="AE162" s="20"/>
      <c r="AG162" s="64"/>
      <c r="AJ162" s="20"/>
    </row>
    <row r="163" spans="1:36" ht="31.5" x14ac:dyDescent="0.25">
      <c r="A163" s="113" t="s">
        <v>205</v>
      </c>
      <c r="B163" s="111" t="s">
        <v>350</v>
      </c>
      <c r="C163" s="112" t="s">
        <v>351</v>
      </c>
      <c r="D163" s="76" t="s">
        <v>33</v>
      </c>
      <c r="E163" s="76">
        <v>328.28800000000001</v>
      </c>
      <c r="F163" s="76">
        <v>26.5</v>
      </c>
      <c r="G163" s="75">
        <f t="shared" si="47"/>
        <v>301.78800000000001</v>
      </c>
      <c r="H163" s="75">
        <f t="shared" si="48"/>
        <v>45.6</v>
      </c>
      <c r="I163" s="75">
        <f t="shared" si="48"/>
        <v>0</v>
      </c>
      <c r="J163" s="76">
        <v>0</v>
      </c>
      <c r="K163" s="76">
        <v>0</v>
      </c>
      <c r="L163" s="76">
        <v>0</v>
      </c>
      <c r="M163" s="76">
        <v>0</v>
      </c>
      <c r="N163" s="76">
        <v>0</v>
      </c>
      <c r="O163" s="76">
        <v>0</v>
      </c>
      <c r="P163" s="76">
        <v>45.6</v>
      </c>
      <c r="Q163" s="76">
        <v>0</v>
      </c>
      <c r="R163" s="75">
        <f t="shared" si="49"/>
        <v>301.78800000000001</v>
      </c>
      <c r="S163" s="75">
        <f t="shared" si="50"/>
        <v>0</v>
      </c>
      <c r="T163" s="68">
        <v>0</v>
      </c>
      <c r="U163" s="69" t="s">
        <v>33</v>
      </c>
      <c r="V163" s="13"/>
      <c r="X163" s="66"/>
      <c r="AB163" s="63"/>
      <c r="AC163" s="20"/>
      <c r="AD163" s="20"/>
      <c r="AE163" s="20"/>
      <c r="AG163" s="64"/>
      <c r="AJ163" s="20"/>
    </row>
    <row r="164" spans="1:36" ht="47.25" x14ac:dyDescent="0.25">
      <c r="A164" s="102" t="s">
        <v>352</v>
      </c>
      <c r="B164" s="103" t="s">
        <v>353</v>
      </c>
      <c r="C164" s="104" t="s">
        <v>32</v>
      </c>
      <c r="D164" s="106">
        <f t="shared" ref="D164:S164" si="52">D165</f>
        <v>0</v>
      </c>
      <c r="E164" s="106">
        <f t="shared" si="52"/>
        <v>0</v>
      </c>
      <c r="F164" s="106">
        <f t="shared" si="52"/>
        <v>0</v>
      </c>
      <c r="G164" s="106">
        <f t="shared" si="52"/>
        <v>0</v>
      </c>
      <c r="H164" s="106">
        <f t="shared" si="52"/>
        <v>0</v>
      </c>
      <c r="I164" s="106">
        <f t="shared" si="52"/>
        <v>0</v>
      </c>
      <c r="J164" s="106">
        <f t="shared" si="52"/>
        <v>0</v>
      </c>
      <c r="K164" s="106">
        <f t="shared" si="52"/>
        <v>0</v>
      </c>
      <c r="L164" s="106">
        <f t="shared" si="52"/>
        <v>0</v>
      </c>
      <c r="M164" s="106">
        <f t="shared" si="52"/>
        <v>0</v>
      </c>
      <c r="N164" s="106">
        <f t="shared" si="52"/>
        <v>0</v>
      </c>
      <c r="O164" s="106">
        <f t="shared" si="52"/>
        <v>0</v>
      </c>
      <c r="P164" s="106">
        <f t="shared" si="52"/>
        <v>0</v>
      </c>
      <c r="Q164" s="106">
        <f t="shared" si="52"/>
        <v>0</v>
      </c>
      <c r="R164" s="106">
        <f t="shared" si="52"/>
        <v>0</v>
      </c>
      <c r="S164" s="106">
        <f t="shared" si="52"/>
        <v>0</v>
      </c>
      <c r="T164" s="61">
        <v>0</v>
      </c>
      <c r="U164" s="65" t="s">
        <v>33</v>
      </c>
      <c r="V164" s="13"/>
      <c r="X164" s="66"/>
      <c r="AB164" s="63"/>
      <c r="AC164" s="20"/>
      <c r="AD164" s="20"/>
      <c r="AE164" s="20"/>
      <c r="AG164" s="64"/>
      <c r="AJ164" s="20"/>
    </row>
    <row r="165" spans="1:36" x14ac:dyDescent="0.25">
      <c r="A165" s="118" t="s">
        <v>354</v>
      </c>
      <c r="B165" s="103" t="s">
        <v>355</v>
      </c>
      <c r="C165" s="104" t="s">
        <v>32</v>
      </c>
      <c r="D165" s="106">
        <f>D166+D167</f>
        <v>0</v>
      </c>
      <c r="E165" s="106">
        <f t="shared" ref="E165:S165" si="53">E166+E167</f>
        <v>0</v>
      </c>
      <c r="F165" s="106">
        <f t="shared" si="53"/>
        <v>0</v>
      </c>
      <c r="G165" s="106">
        <f t="shared" si="53"/>
        <v>0</v>
      </c>
      <c r="H165" s="106">
        <f t="shared" si="53"/>
        <v>0</v>
      </c>
      <c r="I165" s="106">
        <f t="shared" si="53"/>
        <v>0</v>
      </c>
      <c r="J165" s="106">
        <f t="shared" si="53"/>
        <v>0</v>
      </c>
      <c r="K165" s="106">
        <f t="shared" si="53"/>
        <v>0</v>
      </c>
      <c r="L165" s="106">
        <f t="shared" si="53"/>
        <v>0</v>
      </c>
      <c r="M165" s="106">
        <f t="shared" si="53"/>
        <v>0</v>
      </c>
      <c r="N165" s="106">
        <f t="shared" si="53"/>
        <v>0</v>
      </c>
      <c r="O165" s="106">
        <f t="shared" si="53"/>
        <v>0</v>
      </c>
      <c r="P165" s="106">
        <f t="shared" si="53"/>
        <v>0</v>
      </c>
      <c r="Q165" s="106">
        <f t="shared" si="53"/>
        <v>0</v>
      </c>
      <c r="R165" s="106">
        <f t="shared" si="53"/>
        <v>0</v>
      </c>
      <c r="S165" s="106">
        <f t="shared" si="53"/>
        <v>0</v>
      </c>
      <c r="T165" s="61">
        <v>0</v>
      </c>
      <c r="U165" s="65" t="s">
        <v>33</v>
      </c>
      <c r="V165" s="13"/>
      <c r="X165" s="66"/>
      <c r="AB165" s="63"/>
      <c r="AC165" s="20"/>
      <c r="AD165" s="20"/>
      <c r="AE165" s="20"/>
      <c r="AG165" s="64"/>
      <c r="AJ165" s="20"/>
    </row>
    <row r="166" spans="1:36" ht="47.25" x14ac:dyDescent="0.25">
      <c r="A166" s="119" t="s">
        <v>356</v>
      </c>
      <c r="B166" s="103" t="s">
        <v>357</v>
      </c>
      <c r="C166" s="104" t="s">
        <v>32</v>
      </c>
      <c r="D166" s="106">
        <v>0</v>
      </c>
      <c r="E166" s="106">
        <v>0</v>
      </c>
      <c r="F166" s="106">
        <v>0</v>
      </c>
      <c r="G166" s="106">
        <v>0</v>
      </c>
      <c r="H166" s="106">
        <v>0</v>
      </c>
      <c r="I166" s="106">
        <v>0</v>
      </c>
      <c r="J166" s="106">
        <v>0</v>
      </c>
      <c r="K166" s="106">
        <v>0</v>
      </c>
      <c r="L166" s="106">
        <v>0</v>
      </c>
      <c r="M166" s="106">
        <v>0</v>
      </c>
      <c r="N166" s="106">
        <v>0</v>
      </c>
      <c r="O166" s="106">
        <v>0</v>
      </c>
      <c r="P166" s="106">
        <v>0</v>
      </c>
      <c r="Q166" s="106">
        <v>0</v>
      </c>
      <c r="R166" s="106">
        <v>0</v>
      </c>
      <c r="S166" s="106">
        <v>0</v>
      </c>
      <c r="T166" s="61">
        <v>0</v>
      </c>
      <c r="U166" s="65" t="s">
        <v>33</v>
      </c>
      <c r="V166" s="13"/>
      <c r="X166" s="66"/>
      <c r="AB166" s="63"/>
      <c r="AC166" s="20"/>
      <c r="AD166" s="20"/>
      <c r="AE166" s="20"/>
      <c r="AG166" s="64"/>
      <c r="AJ166" s="20"/>
    </row>
    <row r="167" spans="1:36" ht="31.5" x14ac:dyDescent="0.25">
      <c r="A167" s="107" t="s">
        <v>358</v>
      </c>
      <c r="B167" s="123" t="s">
        <v>359</v>
      </c>
      <c r="C167" s="109" t="s">
        <v>32</v>
      </c>
      <c r="D167" s="106">
        <v>0</v>
      </c>
      <c r="E167" s="106">
        <v>0</v>
      </c>
      <c r="F167" s="106">
        <v>0</v>
      </c>
      <c r="G167" s="106">
        <v>0</v>
      </c>
      <c r="H167" s="106">
        <v>0</v>
      </c>
      <c r="I167" s="106">
        <v>0</v>
      </c>
      <c r="J167" s="106">
        <v>0</v>
      </c>
      <c r="K167" s="106">
        <v>0</v>
      </c>
      <c r="L167" s="106">
        <v>0</v>
      </c>
      <c r="M167" s="106">
        <v>0</v>
      </c>
      <c r="N167" s="106">
        <v>0</v>
      </c>
      <c r="O167" s="106">
        <v>0</v>
      </c>
      <c r="P167" s="106">
        <v>0</v>
      </c>
      <c r="Q167" s="106">
        <v>0</v>
      </c>
      <c r="R167" s="106">
        <v>0</v>
      </c>
      <c r="S167" s="106">
        <v>0</v>
      </c>
      <c r="T167" s="61">
        <v>0</v>
      </c>
      <c r="U167" s="65" t="s">
        <v>33</v>
      </c>
      <c r="V167" s="13"/>
      <c r="X167" s="66"/>
      <c r="AB167" s="63"/>
      <c r="AC167" s="20"/>
      <c r="AD167" s="20"/>
      <c r="AE167" s="20"/>
      <c r="AG167" s="64"/>
      <c r="AJ167" s="20"/>
    </row>
    <row r="168" spans="1:36" x14ac:dyDescent="0.25">
      <c r="A168" s="118" t="s">
        <v>360</v>
      </c>
      <c r="B168" s="103" t="s">
        <v>361</v>
      </c>
      <c r="C168" s="104" t="s">
        <v>32</v>
      </c>
      <c r="D168" s="106">
        <v>0</v>
      </c>
      <c r="E168" s="106">
        <v>0</v>
      </c>
      <c r="F168" s="106">
        <v>0</v>
      </c>
      <c r="G168" s="106">
        <v>0</v>
      </c>
      <c r="H168" s="106">
        <v>0</v>
      </c>
      <c r="I168" s="106">
        <v>0</v>
      </c>
      <c r="J168" s="106">
        <v>0</v>
      </c>
      <c r="K168" s="106">
        <v>0</v>
      </c>
      <c r="L168" s="106">
        <v>0</v>
      </c>
      <c r="M168" s="106">
        <v>0</v>
      </c>
      <c r="N168" s="106">
        <v>0</v>
      </c>
      <c r="O168" s="106">
        <v>0</v>
      </c>
      <c r="P168" s="106">
        <v>0</v>
      </c>
      <c r="Q168" s="106">
        <v>0</v>
      </c>
      <c r="R168" s="106">
        <v>0</v>
      </c>
      <c r="S168" s="106">
        <v>0</v>
      </c>
      <c r="T168" s="61">
        <v>0</v>
      </c>
      <c r="U168" s="65" t="s">
        <v>33</v>
      </c>
      <c r="V168" s="13"/>
      <c r="X168" s="66"/>
      <c r="AB168" s="63"/>
      <c r="AC168" s="20"/>
      <c r="AD168" s="20"/>
      <c r="AE168" s="20"/>
      <c r="AG168" s="64"/>
      <c r="AJ168" s="20"/>
    </row>
    <row r="169" spans="1:36" ht="47.25" x14ac:dyDescent="0.25">
      <c r="A169" s="119" t="s">
        <v>362</v>
      </c>
      <c r="B169" s="103" t="s">
        <v>357</v>
      </c>
      <c r="C169" s="104" t="s">
        <v>32</v>
      </c>
      <c r="D169" s="106">
        <v>0</v>
      </c>
      <c r="E169" s="106">
        <v>0</v>
      </c>
      <c r="F169" s="106">
        <v>0</v>
      </c>
      <c r="G169" s="106">
        <v>0</v>
      </c>
      <c r="H169" s="106">
        <v>0</v>
      </c>
      <c r="I169" s="106">
        <v>0</v>
      </c>
      <c r="J169" s="106">
        <v>0</v>
      </c>
      <c r="K169" s="106">
        <v>0</v>
      </c>
      <c r="L169" s="106">
        <v>0</v>
      </c>
      <c r="M169" s="106">
        <v>0</v>
      </c>
      <c r="N169" s="106">
        <v>0</v>
      </c>
      <c r="O169" s="106">
        <v>0</v>
      </c>
      <c r="P169" s="106">
        <v>0</v>
      </c>
      <c r="Q169" s="106">
        <v>0</v>
      </c>
      <c r="R169" s="106">
        <v>0</v>
      </c>
      <c r="S169" s="106">
        <v>0</v>
      </c>
      <c r="T169" s="61">
        <v>0</v>
      </c>
      <c r="U169" s="65" t="s">
        <v>33</v>
      </c>
      <c r="V169" s="13"/>
      <c r="X169" s="66"/>
      <c r="AB169" s="63"/>
      <c r="AC169" s="20"/>
      <c r="AD169" s="20"/>
      <c r="AE169" s="20"/>
      <c r="AG169" s="64"/>
      <c r="AJ169" s="20"/>
    </row>
    <row r="170" spans="1:36" ht="31.5" x14ac:dyDescent="0.25">
      <c r="A170" s="119" t="s">
        <v>363</v>
      </c>
      <c r="B170" s="123" t="s">
        <v>359</v>
      </c>
      <c r="C170" s="104" t="s">
        <v>32</v>
      </c>
      <c r="D170" s="106">
        <v>0</v>
      </c>
      <c r="E170" s="106">
        <v>0</v>
      </c>
      <c r="F170" s="106">
        <v>0</v>
      </c>
      <c r="G170" s="106">
        <v>0</v>
      </c>
      <c r="H170" s="106">
        <v>0</v>
      </c>
      <c r="I170" s="106">
        <v>0</v>
      </c>
      <c r="J170" s="106">
        <v>0</v>
      </c>
      <c r="K170" s="106">
        <v>0</v>
      </c>
      <c r="L170" s="106">
        <v>0</v>
      </c>
      <c r="M170" s="106">
        <v>0</v>
      </c>
      <c r="N170" s="106">
        <v>0</v>
      </c>
      <c r="O170" s="106">
        <v>0</v>
      </c>
      <c r="P170" s="106">
        <v>0</v>
      </c>
      <c r="Q170" s="106">
        <v>0</v>
      </c>
      <c r="R170" s="106">
        <v>0</v>
      </c>
      <c r="S170" s="106">
        <v>0</v>
      </c>
      <c r="T170" s="61">
        <v>0</v>
      </c>
      <c r="U170" s="65" t="s">
        <v>33</v>
      </c>
      <c r="V170" s="13"/>
      <c r="X170" s="66"/>
      <c r="AB170" s="63"/>
      <c r="AC170" s="20"/>
      <c r="AD170" s="20"/>
      <c r="AE170" s="20"/>
      <c r="AG170" s="64"/>
      <c r="AJ170" s="20"/>
    </row>
    <row r="171" spans="1:36" x14ac:dyDescent="0.25">
      <c r="A171" s="102" t="s">
        <v>364</v>
      </c>
      <c r="B171" s="103" t="s">
        <v>365</v>
      </c>
      <c r="C171" s="104" t="s">
        <v>32</v>
      </c>
      <c r="D171" s="106">
        <f t="shared" ref="D171:S171" si="54">D172+D173+D174+D176</f>
        <v>151.71188135593221</v>
      </c>
      <c r="E171" s="106">
        <f t="shared" si="54"/>
        <v>1198.043219139</v>
      </c>
      <c r="F171" s="106">
        <f t="shared" si="54"/>
        <v>132.64681850000002</v>
      </c>
      <c r="G171" s="106">
        <f t="shared" si="54"/>
        <v>1065.3964006390001</v>
      </c>
      <c r="H171" s="106">
        <f t="shared" si="54"/>
        <v>736.66092039</v>
      </c>
      <c r="I171" s="106">
        <f t="shared" si="54"/>
        <v>24.067733640000004</v>
      </c>
      <c r="J171" s="106">
        <f t="shared" si="54"/>
        <v>5.6954467199999996</v>
      </c>
      <c r="K171" s="106">
        <f t="shared" si="54"/>
        <v>24.067733640000004</v>
      </c>
      <c r="L171" s="106">
        <f t="shared" si="54"/>
        <v>5.2754467199999997</v>
      </c>
      <c r="M171" s="106">
        <f t="shared" si="54"/>
        <v>0</v>
      </c>
      <c r="N171" s="106">
        <f t="shared" si="54"/>
        <v>4.0754467100000005</v>
      </c>
      <c r="O171" s="106">
        <f t="shared" si="54"/>
        <v>0</v>
      </c>
      <c r="P171" s="106">
        <f t="shared" si="54"/>
        <v>721.61458024000001</v>
      </c>
      <c r="Q171" s="106">
        <f t="shared" si="54"/>
        <v>0</v>
      </c>
      <c r="R171" s="106">
        <f t="shared" si="54"/>
        <v>1041.3337732990001</v>
      </c>
      <c r="S171" s="106">
        <f t="shared" si="54"/>
        <v>18.367180619999999</v>
      </c>
      <c r="T171" s="61">
        <f t="shared" si="51"/>
        <v>3.2248884982985144</v>
      </c>
      <c r="U171" s="65" t="s">
        <v>33</v>
      </c>
      <c r="V171" s="13"/>
      <c r="X171" s="66"/>
      <c r="AB171" s="63"/>
      <c r="AC171" s="20"/>
      <c r="AD171" s="20"/>
      <c r="AE171" s="20"/>
      <c r="AG171" s="64"/>
      <c r="AJ171" s="20"/>
    </row>
    <row r="172" spans="1:36" ht="31.5" x14ac:dyDescent="0.25">
      <c r="A172" s="102" t="s">
        <v>366</v>
      </c>
      <c r="B172" s="103" t="s">
        <v>367</v>
      </c>
      <c r="C172" s="104" t="s">
        <v>32</v>
      </c>
      <c r="D172" s="106">
        <v>0</v>
      </c>
      <c r="E172" s="106">
        <v>0</v>
      </c>
      <c r="F172" s="106">
        <v>0</v>
      </c>
      <c r="G172" s="106">
        <v>0</v>
      </c>
      <c r="H172" s="106">
        <v>0</v>
      </c>
      <c r="I172" s="106">
        <v>0</v>
      </c>
      <c r="J172" s="106">
        <v>0</v>
      </c>
      <c r="K172" s="106">
        <v>0</v>
      </c>
      <c r="L172" s="106">
        <v>0</v>
      </c>
      <c r="M172" s="106">
        <v>0</v>
      </c>
      <c r="N172" s="106">
        <v>0</v>
      </c>
      <c r="O172" s="106">
        <v>0</v>
      </c>
      <c r="P172" s="106">
        <v>0</v>
      </c>
      <c r="Q172" s="106">
        <v>0</v>
      </c>
      <c r="R172" s="106">
        <v>0</v>
      </c>
      <c r="S172" s="106">
        <v>0</v>
      </c>
      <c r="T172" s="61">
        <v>0</v>
      </c>
      <c r="U172" s="65" t="s">
        <v>33</v>
      </c>
      <c r="V172" s="13"/>
      <c r="X172" s="66"/>
      <c r="AB172" s="63"/>
      <c r="AC172" s="20"/>
      <c r="AD172" s="20"/>
      <c r="AE172" s="20"/>
      <c r="AG172" s="64"/>
      <c r="AJ172" s="20"/>
    </row>
    <row r="173" spans="1:36" x14ac:dyDescent="0.25">
      <c r="A173" s="102" t="s">
        <v>368</v>
      </c>
      <c r="B173" s="103" t="s">
        <v>369</v>
      </c>
      <c r="C173" s="104" t="s">
        <v>32</v>
      </c>
      <c r="D173" s="106">
        <v>0</v>
      </c>
      <c r="E173" s="106">
        <v>0</v>
      </c>
      <c r="F173" s="106">
        <v>0</v>
      </c>
      <c r="G173" s="106">
        <v>0</v>
      </c>
      <c r="H173" s="106">
        <v>0</v>
      </c>
      <c r="I173" s="106">
        <v>0</v>
      </c>
      <c r="J173" s="106">
        <v>0</v>
      </c>
      <c r="K173" s="106">
        <v>0</v>
      </c>
      <c r="L173" s="106">
        <v>0</v>
      </c>
      <c r="M173" s="106">
        <v>0</v>
      </c>
      <c r="N173" s="106">
        <v>0</v>
      </c>
      <c r="O173" s="106">
        <v>0</v>
      </c>
      <c r="P173" s="106">
        <v>0</v>
      </c>
      <c r="Q173" s="106">
        <v>0</v>
      </c>
      <c r="R173" s="106">
        <v>0</v>
      </c>
      <c r="S173" s="106">
        <v>0</v>
      </c>
      <c r="T173" s="61">
        <v>0</v>
      </c>
      <c r="U173" s="65" t="s">
        <v>33</v>
      </c>
      <c r="V173" s="13"/>
      <c r="X173" s="66"/>
      <c r="AB173" s="63"/>
      <c r="AC173" s="20"/>
      <c r="AD173" s="20"/>
      <c r="AE173" s="20"/>
      <c r="AG173" s="64"/>
      <c r="AJ173" s="20"/>
    </row>
    <row r="174" spans="1:36" x14ac:dyDescent="0.25">
      <c r="A174" s="107" t="s">
        <v>370</v>
      </c>
      <c r="B174" s="123" t="s">
        <v>371</v>
      </c>
      <c r="C174" s="109" t="s">
        <v>32</v>
      </c>
      <c r="D174" s="105">
        <f t="shared" ref="D174:S174" si="55">SUM(D175:D175)</f>
        <v>0</v>
      </c>
      <c r="E174" s="105">
        <f t="shared" si="55"/>
        <v>475.22381590999998</v>
      </c>
      <c r="F174" s="105">
        <f t="shared" si="55"/>
        <v>44.359063710000008</v>
      </c>
      <c r="G174" s="105">
        <f t="shared" si="55"/>
        <v>430.8647522</v>
      </c>
      <c r="H174" s="105">
        <f t="shared" si="55"/>
        <v>437.33142096</v>
      </c>
      <c r="I174" s="105">
        <f t="shared" si="55"/>
        <v>1.15986575</v>
      </c>
      <c r="J174" s="105">
        <f t="shared" si="55"/>
        <v>3.2753067700000003</v>
      </c>
      <c r="K174" s="105">
        <f t="shared" si="55"/>
        <v>1.15986575</v>
      </c>
      <c r="L174" s="105">
        <f t="shared" si="55"/>
        <v>3.2753067700000003</v>
      </c>
      <c r="M174" s="105">
        <f t="shared" si="55"/>
        <v>0</v>
      </c>
      <c r="N174" s="105">
        <f t="shared" si="55"/>
        <v>3.2753067700000003</v>
      </c>
      <c r="O174" s="105">
        <f t="shared" si="55"/>
        <v>0</v>
      </c>
      <c r="P174" s="105">
        <f t="shared" si="55"/>
        <v>427.50550064999999</v>
      </c>
      <c r="Q174" s="105">
        <f t="shared" si="55"/>
        <v>0</v>
      </c>
      <c r="R174" s="105">
        <f t="shared" si="55"/>
        <v>429.70488645</v>
      </c>
      <c r="S174" s="105">
        <f t="shared" si="55"/>
        <v>-2.1154410200000004</v>
      </c>
      <c r="T174" s="61">
        <f t="shared" si="51"/>
        <v>-0.64587568998918543</v>
      </c>
      <c r="U174" s="74" t="s">
        <v>33</v>
      </c>
      <c r="V174" s="13"/>
      <c r="X174" s="66"/>
      <c r="AB174" s="63"/>
      <c r="AC174" s="20"/>
      <c r="AD174" s="20"/>
      <c r="AE174" s="20"/>
      <c r="AG174" s="64"/>
      <c r="AJ174" s="20"/>
    </row>
    <row r="175" spans="1:36" ht="95.25" customHeight="1" x14ac:dyDescent="0.25">
      <c r="A175" s="110" t="s">
        <v>370</v>
      </c>
      <c r="B175" s="111" t="s">
        <v>372</v>
      </c>
      <c r="C175" s="112" t="s">
        <v>373</v>
      </c>
      <c r="D175" s="76" t="s">
        <v>33</v>
      </c>
      <c r="E175" s="76">
        <v>475.22381590999998</v>
      </c>
      <c r="F175" s="76">
        <v>44.359063710000008</v>
      </c>
      <c r="G175" s="75">
        <f>E175-F175</f>
        <v>430.8647522</v>
      </c>
      <c r="H175" s="75">
        <f>J175+L175+N175+P175</f>
        <v>437.33142096</v>
      </c>
      <c r="I175" s="75">
        <f>K175+M175+O175+Q175</f>
        <v>1.15986575</v>
      </c>
      <c r="J175" s="76">
        <v>3.2753067700000003</v>
      </c>
      <c r="K175" s="76">
        <v>1.15986575</v>
      </c>
      <c r="L175" s="76">
        <v>3.2753067700000003</v>
      </c>
      <c r="M175" s="76">
        <v>0</v>
      </c>
      <c r="N175" s="76">
        <v>3.2753067700000003</v>
      </c>
      <c r="O175" s="76">
        <v>0</v>
      </c>
      <c r="P175" s="76">
        <v>427.50550064999999</v>
      </c>
      <c r="Q175" s="76">
        <v>0</v>
      </c>
      <c r="R175" s="75">
        <f>G175-I175</f>
        <v>429.70488645</v>
      </c>
      <c r="S175" s="75">
        <f>I175-(J175)</f>
        <v>-2.1154410200000004</v>
      </c>
      <c r="T175" s="68">
        <f t="shared" si="51"/>
        <v>-0.64587568998918543</v>
      </c>
      <c r="U175" s="69" t="s">
        <v>374</v>
      </c>
      <c r="V175" s="13"/>
      <c r="X175" s="66"/>
      <c r="AB175" s="63"/>
      <c r="AC175" s="20"/>
      <c r="AD175" s="20"/>
      <c r="AE175" s="20"/>
      <c r="AG175" s="64"/>
      <c r="AJ175" s="20"/>
    </row>
    <row r="176" spans="1:36" x14ac:dyDescent="0.25">
      <c r="A176" s="102" t="s">
        <v>375</v>
      </c>
      <c r="B176" s="103" t="s">
        <v>376</v>
      </c>
      <c r="C176" s="104" t="s">
        <v>32</v>
      </c>
      <c r="D176" s="105">
        <f t="shared" ref="D176:S176" si="56">SUM(D177:D183)</f>
        <v>151.71188135593221</v>
      </c>
      <c r="E176" s="105">
        <f t="shared" si="56"/>
        <v>722.81940322900005</v>
      </c>
      <c r="F176" s="105">
        <f t="shared" si="56"/>
        <v>88.287754790000008</v>
      </c>
      <c r="G176" s="105">
        <f t="shared" si="56"/>
        <v>634.53164843900004</v>
      </c>
      <c r="H176" s="105">
        <f t="shared" si="56"/>
        <v>299.32949943</v>
      </c>
      <c r="I176" s="105">
        <f t="shared" si="56"/>
        <v>22.907867890000002</v>
      </c>
      <c r="J176" s="105">
        <f t="shared" si="56"/>
        <v>2.4201399499999998</v>
      </c>
      <c r="K176" s="105">
        <f t="shared" si="56"/>
        <v>22.907867890000002</v>
      </c>
      <c r="L176" s="105">
        <f t="shared" si="56"/>
        <v>2.0001399499999999</v>
      </c>
      <c r="M176" s="105">
        <f t="shared" si="56"/>
        <v>0</v>
      </c>
      <c r="N176" s="105">
        <f t="shared" si="56"/>
        <v>0.80013993999999999</v>
      </c>
      <c r="O176" s="105">
        <f t="shared" si="56"/>
        <v>0</v>
      </c>
      <c r="P176" s="105">
        <f t="shared" si="56"/>
        <v>294.10907959000002</v>
      </c>
      <c r="Q176" s="105">
        <f t="shared" si="56"/>
        <v>0</v>
      </c>
      <c r="R176" s="105">
        <f t="shared" si="56"/>
        <v>611.62888684900008</v>
      </c>
      <c r="S176" s="105">
        <f t="shared" si="56"/>
        <v>20.482621639999998</v>
      </c>
      <c r="T176" s="61">
        <f t="shared" si="51"/>
        <v>8.4634037961317077</v>
      </c>
      <c r="U176" s="65" t="s">
        <v>33</v>
      </c>
      <c r="V176" s="13"/>
      <c r="X176" s="66"/>
      <c r="AB176" s="63"/>
      <c r="AC176" s="20"/>
      <c r="AD176" s="20"/>
      <c r="AE176" s="20"/>
      <c r="AG176" s="64"/>
      <c r="AJ176" s="20"/>
    </row>
    <row r="177" spans="1:36" ht="63" x14ac:dyDescent="0.25">
      <c r="A177" s="113" t="s">
        <v>375</v>
      </c>
      <c r="B177" s="115" t="s">
        <v>377</v>
      </c>
      <c r="C177" s="114" t="s">
        <v>378</v>
      </c>
      <c r="D177" s="76">
        <v>151.71188135593221</v>
      </c>
      <c r="E177" s="76">
        <v>230.163297239</v>
      </c>
      <c r="F177" s="76">
        <v>51.082852539999998</v>
      </c>
      <c r="G177" s="75">
        <f t="shared" ref="G177:G183" si="57">E177-F177</f>
        <v>179.080444699</v>
      </c>
      <c r="H177" s="75">
        <f t="shared" ref="H177:I183" si="58">J177+L177+N177+P177</f>
        <v>9.7612070000000009E-2</v>
      </c>
      <c r="I177" s="75">
        <f t="shared" si="58"/>
        <v>0</v>
      </c>
      <c r="J177" s="76">
        <v>2.4403020000000001E-2</v>
      </c>
      <c r="K177" s="76">
        <v>0</v>
      </c>
      <c r="L177" s="76">
        <v>2.4403020000000001E-2</v>
      </c>
      <c r="M177" s="76">
        <v>0</v>
      </c>
      <c r="N177" s="76">
        <v>2.4403020000000001E-2</v>
      </c>
      <c r="O177" s="76">
        <v>0</v>
      </c>
      <c r="P177" s="76">
        <v>2.4403009999999999E-2</v>
      </c>
      <c r="Q177" s="76">
        <v>0</v>
      </c>
      <c r="R177" s="75">
        <f t="shared" ref="R177:R183" si="59">G177-I177</f>
        <v>179.080444699</v>
      </c>
      <c r="S177" s="75">
        <f t="shared" ref="S177:S183" si="60">I177-(J177)</f>
        <v>-2.4403020000000001E-2</v>
      </c>
      <c r="T177" s="68">
        <f t="shared" ref="T177:T187" si="61">S177/(J177)</f>
        <v>-1</v>
      </c>
      <c r="U177" s="69" t="s">
        <v>379</v>
      </c>
      <c r="V177" s="13"/>
      <c r="X177" s="66"/>
      <c r="AB177" s="63"/>
      <c r="AC177" s="20"/>
      <c r="AD177" s="20"/>
      <c r="AE177" s="20"/>
      <c r="AG177" s="64"/>
      <c r="AJ177" s="20"/>
    </row>
    <row r="178" spans="1:36" ht="47.25" x14ac:dyDescent="0.25">
      <c r="A178" s="113" t="s">
        <v>375</v>
      </c>
      <c r="B178" s="115" t="s">
        <v>380</v>
      </c>
      <c r="C178" s="112" t="s">
        <v>381</v>
      </c>
      <c r="D178" s="76" t="s">
        <v>33</v>
      </c>
      <c r="E178" s="76">
        <v>212.93102993000002</v>
      </c>
      <c r="F178" s="76">
        <v>25.801502249999999</v>
      </c>
      <c r="G178" s="75">
        <f t="shared" si="57"/>
        <v>187.12952768000002</v>
      </c>
      <c r="H178" s="75">
        <f t="shared" si="58"/>
        <v>69.973437849999996</v>
      </c>
      <c r="I178" s="75">
        <f t="shared" si="58"/>
        <v>20.68330577</v>
      </c>
      <c r="J178" s="76">
        <v>0</v>
      </c>
      <c r="K178" s="76">
        <v>20.68330577</v>
      </c>
      <c r="L178" s="76">
        <v>0</v>
      </c>
      <c r="M178" s="76">
        <v>0</v>
      </c>
      <c r="N178" s="76">
        <v>0</v>
      </c>
      <c r="O178" s="76">
        <v>0</v>
      </c>
      <c r="P178" s="76">
        <v>69.973437849999996</v>
      </c>
      <c r="Q178" s="76">
        <v>0</v>
      </c>
      <c r="R178" s="75">
        <f t="shared" si="59"/>
        <v>166.44622191000002</v>
      </c>
      <c r="S178" s="75">
        <f t="shared" si="60"/>
        <v>20.68330577</v>
      </c>
      <c r="T178" s="68">
        <v>1</v>
      </c>
      <c r="U178" s="69" t="s">
        <v>382</v>
      </c>
      <c r="V178" s="13"/>
      <c r="X178" s="66"/>
      <c r="AB178" s="63"/>
      <c r="AC178" s="20"/>
      <c r="AD178" s="20"/>
      <c r="AE178" s="20"/>
      <c r="AG178" s="64"/>
      <c r="AJ178" s="20"/>
    </row>
    <row r="179" spans="1:36" ht="31.5" x14ac:dyDescent="0.25">
      <c r="A179" s="113" t="s">
        <v>375</v>
      </c>
      <c r="B179" s="115" t="s">
        <v>383</v>
      </c>
      <c r="C179" s="112" t="s">
        <v>384</v>
      </c>
      <c r="D179" s="76" t="s">
        <v>33</v>
      </c>
      <c r="E179" s="76">
        <v>54.549403139999995</v>
      </c>
      <c r="F179" s="76">
        <v>3.0999999999999996</v>
      </c>
      <c r="G179" s="75">
        <f t="shared" si="57"/>
        <v>51.449403139999994</v>
      </c>
      <c r="H179" s="75">
        <f t="shared" si="58"/>
        <v>50.036649860000004</v>
      </c>
      <c r="I179" s="75">
        <f t="shared" si="58"/>
        <v>0.27725627000000003</v>
      </c>
      <c r="J179" s="76">
        <v>0.27725626999999997</v>
      </c>
      <c r="K179" s="76">
        <v>0.27725627000000003</v>
      </c>
      <c r="L179" s="76">
        <v>0.27725626999999997</v>
      </c>
      <c r="M179" s="76">
        <v>0</v>
      </c>
      <c r="N179" s="76">
        <v>0.27725626999999997</v>
      </c>
      <c r="O179" s="76">
        <v>0</v>
      </c>
      <c r="P179" s="76">
        <v>49.204881050000004</v>
      </c>
      <c r="Q179" s="76">
        <v>0</v>
      </c>
      <c r="R179" s="75">
        <f t="shared" si="59"/>
        <v>51.172146869999992</v>
      </c>
      <c r="S179" s="75">
        <f t="shared" si="60"/>
        <v>0</v>
      </c>
      <c r="T179" s="68">
        <f t="shared" si="61"/>
        <v>0</v>
      </c>
      <c r="U179" s="69" t="s">
        <v>33</v>
      </c>
      <c r="V179" s="13"/>
      <c r="X179" s="66"/>
      <c r="AB179" s="63"/>
      <c r="AC179" s="20"/>
      <c r="AD179" s="20"/>
      <c r="AE179" s="20"/>
      <c r="AG179" s="64"/>
      <c r="AJ179" s="20"/>
    </row>
    <row r="180" spans="1:36" ht="31.5" x14ac:dyDescent="0.25">
      <c r="A180" s="113" t="s">
        <v>375</v>
      </c>
      <c r="B180" s="115" t="s">
        <v>385</v>
      </c>
      <c r="C180" s="112" t="s">
        <v>386</v>
      </c>
      <c r="D180" s="76" t="s">
        <v>33</v>
      </c>
      <c r="E180" s="76">
        <v>51.863826739999993</v>
      </c>
      <c r="F180" s="76">
        <v>3.09</v>
      </c>
      <c r="G180" s="75">
        <f t="shared" si="57"/>
        <v>48.77382673999999</v>
      </c>
      <c r="H180" s="75">
        <f t="shared" si="58"/>
        <v>48.773826739999997</v>
      </c>
      <c r="I180" s="75">
        <f t="shared" si="58"/>
        <v>1.5428051299999999</v>
      </c>
      <c r="J180" s="76">
        <v>1.92</v>
      </c>
      <c r="K180" s="76">
        <v>1.5428051299999999</v>
      </c>
      <c r="L180" s="76">
        <v>1.5</v>
      </c>
      <c r="M180" s="76">
        <v>0</v>
      </c>
      <c r="N180" s="76">
        <v>0.3</v>
      </c>
      <c r="O180" s="76">
        <v>0</v>
      </c>
      <c r="P180" s="76">
        <v>45.053826739999998</v>
      </c>
      <c r="Q180" s="76">
        <v>0</v>
      </c>
      <c r="R180" s="75">
        <f t="shared" si="59"/>
        <v>47.231021609999992</v>
      </c>
      <c r="S180" s="75">
        <f t="shared" si="60"/>
        <v>-0.37719487000000007</v>
      </c>
      <c r="T180" s="68">
        <f t="shared" si="61"/>
        <v>-0.19645566145833337</v>
      </c>
      <c r="U180" s="69" t="s">
        <v>129</v>
      </c>
      <c r="V180" s="13"/>
      <c r="X180" s="66"/>
      <c r="AB180" s="63"/>
      <c r="AC180" s="20"/>
      <c r="AD180" s="20"/>
      <c r="AE180" s="20"/>
      <c r="AG180" s="64"/>
      <c r="AJ180" s="20"/>
    </row>
    <row r="181" spans="1:36" ht="47.25" x14ac:dyDescent="0.25">
      <c r="A181" s="113" t="s">
        <v>375</v>
      </c>
      <c r="B181" s="115" t="s">
        <v>387</v>
      </c>
      <c r="C181" s="112" t="s">
        <v>388</v>
      </c>
      <c r="D181" s="76" t="s">
        <v>33</v>
      </c>
      <c r="E181" s="76">
        <v>135.66137291000001</v>
      </c>
      <c r="F181" s="76">
        <v>5.2134000000000009</v>
      </c>
      <c r="G181" s="75">
        <f t="shared" si="57"/>
        <v>130.44797291</v>
      </c>
      <c r="H181" s="75">
        <f t="shared" si="58"/>
        <v>130.44797291</v>
      </c>
      <c r="I181" s="75">
        <f t="shared" si="58"/>
        <v>0.39939442000000003</v>
      </c>
      <c r="J181" s="76">
        <v>0.19848066</v>
      </c>
      <c r="K181" s="76">
        <v>0.39939442000000003</v>
      </c>
      <c r="L181" s="76">
        <v>0.19848066</v>
      </c>
      <c r="M181" s="76">
        <v>0</v>
      </c>
      <c r="N181" s="76">
        <v>0.19848065000000001</v>
      </c>
      <c r="O181" s="76">
        <v>0</v>
      </c>
      <c r="P181" s="76">
        <v>129.85253094000001</v>
      </c>
      <c r="Q181" s="76">
        <v>0</v>
      </c>
      <c r="R181" s="75">
        <f t="shared" si="59"/>
        <v>130.04857849000001</v>
      </c>
      <c r="S181" s="75">
        <f t="shared" si="60"/>
        <v>0.20091376000000002</v>
      </c>
      <c r="T181" s="68">
        <f t="shared" si="61"/>
        <v>1.0122586250972765</v>
      </c>
      <c r="U181" s="69" t="s">
        <v>129</v>
      </c>
      <c r="V181" s="13"/>
      <c r="X181" s="66"/>
      <c r="AB181" s="63"/>
      <c r="AC181" s="20"/>
      <c r="AD181" s="20"/>
      <c r="AE181" s="20"/>
      <c r="AG181" s="64"/>
      <c r="AJ181" s="20"/>
    </row>
    <row r="182" spans="1:36" ht="47.25" x14ac:dyDescent="0.25">
      <c r="A182" s="113" t="s">
        <v>375</v>
      </c>
      <c r="B182" s="115" t="s">
        <v>389</v>
      </c>
      <c r="C182" s="112" t="s">
        <v>390</v>
      </c>
      <c r="D182" s="76" t="s">
        <v>33</v>
      </c>
      <c r="E182" s="76" t="s">
        <v>33</v>
      </c>
      <c r="F182" s="76" t="s">
        <v>33</v>
      </c>
      <c r="G182" s="75" t="s">
        <v>33</v>
      </c>
      <c r="H182" s="75" t="s">
        <v>33</v>
      </c>
      <c r="I182" s="75">
        <f t="shared" si="58"/>
        <v>5.1063000000000002E-3</v>
      </c>
      <c r="J182" s="76" t="s">
        <v>33</v>
      </c>
      <c r="K182" s="76">
        <v>5.1063000000000002E-3</v>
      </c>
      <c r="L182" s="76" t="s">
        <v>33</v>
      </c>
      <c r="M182" s="76">
        <v>0</v>
      </c>
      <c r="N182" s="76" t="s">
        <v>33</v>
      </c>
      <c r="O182" s="76">
        <v>0</v>
      </c>
      <c r="P182" s="76" t="s">
        <v>33</v>
      </c>
      <c r="Q182" s="76">
        <v>0</v>
      </c>
      <c r="R182" s="75" t="s">
        <v>33</v>
      </c>
      <c r="S182" s="75" t="s">
        <v>33</v>
      </c>
      <c r="T182" s="68" t="s">
        <v>33</v>
      </c>
      <c r="U182" s="69" t="s">
        <v>391</v>
      </c>
      <c r="V182" s="13"/>
      <c r="X182" s="66"/>
      <c r="AB182" s="63"/>
      <c r="AC182" s="20"/>
      <c r="AD182" s="20"/>
      <c r="AE182" s="20"/>
      <c r="AG182" s="64"/>
      <c r="AJ182" s="20"/>
    </row>
    <row r="183" spans="1:36" ht="47.25" x14ac:dyDescent="0.25">
      <c r="A183" s="113" t="s">
        <v>375</v>
      </c>
      <c r="B183" s="115" t="s">
        <v>392</v>
      </c>
      <c r="C183" s="112" t="s">
        <v>393</v>
      </c>
      <c r="D183" s="76" t="s">
        <v>33</v>
      </c>
      <c r="E183" s="76">
        <v>37.650473269999999</v>
      </c>
      <c r="F183" s="76">
        <v>0</v>
      </c>
      <c r="G183" s="75">
        <f t="shared" si="57"/>
        <v>37.650473269999999</v>
      </c>
      <c r="H183" s="75">
        <f t="shared" si="58"/>
        <v>0</v>
      </c>
      <c r="I183" s="75">
        <f t="shared" si="58"/>
        <v>0</v>
      </c>
      <c r="J183" s="76">
        <v>0</v>
      </c>
      <c r="K183" s="76">
        <v>0</v>
      </c>
      <c r="L183" s="76">
        <v>0</v>
      </c>
      <c r="M183" s="76">
        <v>0</v>
      </c>
      <c r="N183" s="76">
        <v>0</v>
      </c>
      <c r="O183" s="76">
        <v>0</v>
      </c>
      <c r="P183" s="76">
        <v>0</v>
      </c>
      <c r="Q183" s="76">
        <v>0</v>
      </c>
      <c r="R183" s="75">
        <f t="shared" si="59"/>
        <v>37.650473269999999</v>
      </c>
      <c r="S183" s="75">
        <f t="shared" si="60"/>
        <v>0</v>
      </c>
      <c r="T183" s="68">
        <v>0</v>
      </c>
      <c r="U183" s="69" t="s">
        <v>33</v>
      </c>
      <c r="V183" s="13"/>
      <c r="X183" s="66"/>
      <c r="AB183" s="63"/>
      <c r="AC183" s="20"/>
      <c r="AD183" s="20"/>
      <c r="AE183" s="20"/>
      <c r="AG183" s="64"/>
      <c r="AJ183" s="20"/>
    </row>
    <row r="184" spans="1:36" ht="31.5" x14ac:dyDescent="0.25">
      <c r="A184" s="102" t="s">
        <v>394</v>
      </c>
      <c r="B184" s="103" t="s">
        <v>395</v>
      </c>
      <c r="C184" s="104" t="s">
        <v>32</v>
      </c>
      <c r="D184" s="106">
        <v>0</v>
      </c>
      <c r="E184" s="106">
        <v>0</v>
      </c>
      <c r="F184" s="106">
        <v>0</v>
      </c>
      <c r="G184" s="106">
        <v>0</v>
      </c>
      <c r="H184" s="106">
        <v>0</v>
      </c>
      <c r="I184" s="106">
        <v>0</v>
      </c>
      <c r="J184" s="106">
        <v>0</v>
      </c>
      <c r="K184" s="106">
        <v>0</v>
      </c>
      <c r="L184" s="106">
        <v>0</v>
      </c>
      <c r="M184" s="106">
        <v>0</v>
      </c>
      <c r="N184" s="106">
        <v>0</v>
      </c>
      <c r="O184" s="106">
        <v>0</v>
      </c>
      <c r="P184" s="106">
        <v>0</v>
      </c>
      <c r="Q184" s="106">
        <v>0</v>
      </c>
      <c r="R184" s="106">
        <v>0</v>
      </c>
      <c r="S184" s="106">
        <v>0</v>
      </c>
      <c r="T184" s="61">
        <v>0</v>
      </c>
      <c r="U184" s="65" t="s">
        <v>33</v>
      </c>
      <c r="V184" s="13"/>
      <c r="X184" s="66"/>
      <c r="AB184" s="63"/>
      <c r="AC184" s="20"/>
      <c r="AD184" s="20"/>
      <c r="AE184" s="20"/>
      <c r="AG184" s="64"/>
      <c r="AJ184" s="20"/>
    </row>
    <row r="185" spans="1:36" x14ac:dyDescent="0.25">
      <c r="A185" s="102" t="s">
        <v>396</v>
      </c>
      <c r="B185" s="103" t="s">
        <v>397</v>
      </c>
      <c r="C185" s="104" t="s">
        <v>32</v>
      </c>
      <c r="D185" s="106">
        <f t="shared" ref="D185:S185" si="62">SUM(D186:D345)</f>
        <v>0</v>
      </c>
      <c r="E185" s="106">
        <f t="shared" si="62"/>
        <v>2861.8589951570157</v>
      </c>
      <c r="F185" s="106">
        <f t="shared" si="62"/>
        <v>1696.8325542999996</v>
      </c>
      <c r="G185" s="106">
        <f t="shared" si="62"/>
        <v>1165.0264408570154</v>
      </c>
      <c r="H185" s="106">
        <f t="shared" si="62"/>
        <v>839.90780671833113</v>
      </c>
      <c r="I185" s="106">
        <f t="shared" si="62"/>
        <v>85.650992850000009</v>
      </c>
      <c r="J185" s="106">
        <f t="shared" si="62"/>
        <v>55.297730260000002</v>
      </c>
      <c r="K185" s="106">
        <f t="shared" si="62"/>
        <v>85.650992850000009</v>
      </c>
      <c r="L185" s="106">
        <f t="shared" si="62"/>
        <v>55.176854999999996</v>
      </c>
      <c r="M185" s="106">
        <f t="shared" si="62"/>
        <v>0</v>
      </c>
      <c r="N185" s="106">
        <f t="shared" si="62"/>
        <v>169.82499822000005</v>
      </c>
      <c r="O185" s="106">
        <f t="shared" si="62"/>
        <v>0</v>
      </c>
      <c r="P185" s="106">
        <f t="shared" si="62"/>
        <v>559.60822324000003</v>
      </c>
      <c r="Q185" s="106">
        <f t="shared" si="62"/>
        <v>0</v>
      </c>
      <c r="R185" s="106">
        <f t="shared" si="62"/>
        <v>1120.0886103870157</v>
      </c>
      <c r="S185" s="106">
        <f t="shared" si="62"/>
        <v>-18.697448929999997</v>
      </c>
      <c r="T185" s="61">
        <f t="shared" si="61"/>
        <v>-0.33812326187870545</v>
      </c>
      <c r="U185" s="65" t="s">
        <v>33</v>
      </c>
      <c r="V185" s="13"/>
      <c r="X185" s="66"/>
      <c r="AB185" s="63"/>
      <c r="AC185" s="20"/>
      <c r="AD185" s="20"/>
      <c r="AE185" s="20"/>
      <c r="AG185" s="64"/>
      <c r="AJ185" s="20"/>
    </row>
    <row r="186" spans="1:36" ht="31.5" x14ac:dyDescent="0.25">
      <c r="A186" s="110" t="s">
        <v>396</v>
      </c>
      <c r="B186" s="111" t="s">
        <v>398</v>
      </c>
      <c r="C186" s="112" t="s">
        <v>399</v>
      </c>
      <c r="D186" s="76" t="s">
        <v>33</v>
      </c>
      <c r="E186" s="75">
        <v>54.583333319999994</v>
      </c>
      <c r="F186" s="75">
        <v>0.48749999999999999</v>
      </c>
      <c r="G186" s="75">
        <f t="shared" ref="G186:G257" si="63">E186-F186</f>
        <v>54.095833319999997</v>
      </c>
      <c r="H186" s="75">
        <f t="shared" ref="H186:I257" si="64">J186+L186+N186+P186</f>
        <v>50.012428099999994</v>
      </c>
      <c r="I186" s="75">
        <f t="shared" si="64"/>
        <v>0</v>
      </c>
      <c r="J186" s="75">
        <v>0</v>
      </c>
      <c r="K186" s="75">
        <v>0</v>
      </c>
      <c r="L186" s="75">
        <v>0</v>
      </c>
      <c r="M186" s="75">
        <v>0</v>
      </c>
      <c r="N186" s="75">
        <v>50.012428099999994</v>
      </c>
      <c r="O186" s="75">
        <v>0</v>
      </c>
      <c r="P186" s="75">
        <v>0</v>
      </c>
      <c r="Q186" s="76">
        <v>0</v>
      </c>
      <c r="R186" s="75">
        <f t="shared" ref="R186:R257" si="65">G186-I186</f>
        <v>54.095833319999997</v>
      </c>
      <c r="S186" s="75">
        <f t="shared" ref="S186:S257" si="66">I186-(J186)</f>
        <v>0</v>
      </c>
      <c r="T186" s="68">
        <v>0</v>
      </c>
      <c r="U186" s="69" t="s">
        <v>33</v>
      </c>
      <c r="V186" s="13"/>
      <c r="X186" s="66"/>
      <c r="AB186" s="63"/>
      <c r="AC186" s="20"/>
      <c r="AD186" s="20"/>
      <c r="AE186" s="20"/>
      <c r="AG186" s="64"/>
      <c r="AJ186" s="20"/>
    </row>
    <row r="187" spans="1:36" ht="47.25" x14ac:dyDescent="0.25">
      <c r="A187" s="110" t="s">
        <v>396</v>
      </c>
      <c r="B187" s="111" t="s">
        <v>400</v>
      </c>
      <c r="C187" s="112" t="s">
        <v>401</v>
      </c>
      <c r="D187" s="76" t="s">
        <v>33</v>
      </c>
      <c r="E187" s="75">
        <v>60.890180899999997</v>
      </c>
      <c r="F187" s="75">
        <v>25.088137999999994</v>
      </c>
      <c r="G187" s="75">
        <f t="shared" si="63"/>
        <v>35.802042900000004</v>
      </c>
      <c r="H187" s="75">
        <f t="shared" si="64"/>
        <v>60.890180900000004</v>
      </c>
      <c r="I187" s="75">
        <f t="shared" si="64"/>
        <v>0</v>
      </c>
      <c r="J187" s="75">
        <v>25.088138000000001</v>
      </c>
      <c r="K187" s="75">
        <v>0</v>
      </c>
      <c r="L187" s="75">
        <v>13.776854999999999</v>
      </c>
      <c r="M187" s="75">
        <v>0</v>
      </c>
      <c r="N187" s="75">
        <v>0</v>
      </c>
      <c r="O187" s="75">
        <v>0</v>
      </c>
      <c r="P187" s="75">
        <v>22.025187900000002</v>
      </c>
      <c r="Q187" s="76">
        <v>0</v>
      </c>
      <c r="R187" s="75">
        <f t="shared" si="65"/>
        <v>35.802042900000004</v>
      </c>
      <c r="S187" s="75">
        <f t="shared" si="66"/>
        <v>-25.088138000000001</v>
      </c>
      <c r="T187" s="68">
        <f t="shared" si="61"/>
        <v>-1</v>
      </c>
      <c r="U187" s="69" t="s">
        <v>402</v>
      </c>
      <c r="V187" s="13"/>
      <c r="X187" s="66"/>
      <c r="AB187" s="63"/>
      <c r="AC187" s="20"/>
      <c r="AD187" s="20"/>
      <c r="AE187" s="20"/>
      <c r="AG187" s="64"/>
      <c r="AJ187" s="20"/>
    </row>
    <row r="188" spans="1:36" ht="78.75" x14ac:dyDescent="0.25">
      <c r="A188" s="113" t="s">
        <v>396</v>
      </c>
      <c r="B188" s="111" t="s">
        <v>403</v>
      </c>
      <c r="C188" s="114" t="s">
        <v>404</v>
      </c>
      <c r="D188" s="76" t="s">
        <v>33</v>
      </c>
      <c r="E188" s="75">
        <v>6.3006102000000004</v>
      </c>
      <c r="F188" s="75">
        <v>1.4882586</v>
      </c>
      <c r="G188" s="75">
        <f>E188-F188</f>
        <v>4.8123516000000004</v>
      </c>
      <c r="H188" s="75" t="s">
        <v>33</v>
      </c>
      <c r="I188" s="75">
        <f t="shared" si="64"/>
        <v>3.1067413999999998</v>
      </c>
      <c r="J188" s="75" t="s">
        <v>33</v>
      </c>
      <c r="K188" s="75">
        <v>3.1067413999999998</v>
      </c>
      <c r="L188" s="75" t="s">
        <v>33</v>
      </c>
      <c r="M188" s="75">
        <v>0</v>
      </c>
      <c r="N188" s="75" t="s">
        <v>33</v>
      </c>
      <c r="O188" s="75">
        <v>0</v>
      </c>
      <c r="P188" s="75" t="s">
        <v>33</v>
      </c>
      <c r="Q188" s="76">
        <v>0</v>
      </c>
      <c r="R188" s="75">
        <f>G188-I188</f>
        <v>1.7056102000000006</v>
      </c>
      <c r="S188" s="75" t="s">
        <v>33</v>
      </c>
      <c r="T188" s="68" t="s">
        <v>33</v>
      </c>
      <c r="U188" s="69" t="s">
        <v>405</v>
      </c>
      <c r="V188" s="13"/>
      <c r="X188" s="66"/>
      <c r="AB188" s="63"/>
      <c r="AC188" s="20"/>
      <c r="AD188" s="20"/>
      <c r="AE188" s="20"/>
      <c r="AG188" s="64"/>
      <c r="AJ188" s="20"/>
    </row>
    <row r="189" spans="1:36" ht="31.5" x14ac:dyDescent="0.25">
      <c r="A189" s="110" t="s">
        <v>396</v>
      </c>
      <c r="B189" s="111" t="s">
        <v>406</v>
      </c>
      <c r="C189" s="112" t="s">
        <v>407</v>
      </c>
      <c r="D189" s="76" t="s">
        <v>33</v>
      </c>
      <c r="E189" s="75">
        <v>112.18859402999999</v>
      </c>
      <c r="F189" s="75">
        <v>0.28981875000000001</v>
      </c>
      <c r="G189" s="75">
        <f t="shared" si="63"/>
        <v>111.89877528</v>
      </c>
      <c r="H189" s="75">
        <f t="shared" si="64"/>
        <v>34.118146419999995</v>
      </c>
      <c r="I189" s="75">
        <f t="shared" si="64"/>
        <v>34.058333330000004</v>
      </c>
      <c r="J189" s="75">
        <v>0</v>
      </c>
      <c r="K189" s="75">
        <v>34.058333330000004</v>
      </c>
      <c r="L189" s="75">
        <v>0</v>
      </c>
      <c r="M189" s="75">
        <v>0</v>
      </c>
      <c r="N189" s="75">
        <v>0</v>
      </c>
      <c r="O189" s="75">
        <v>0</v>
      </c>
      <c r="P189" s="75">
        <v>34.118146419999995</v>
      </c>
      <c r="Q189" s="76">
        <v>0</v>
      </c>
      <c r="R189" s="75">
        <f t="shared" si="65"/>
        <v>77.840441949999985</v>
      </c>
      <c r="S189" s="75">
        <f t="shared" si="66"/>
        <v>34.058333330000004</v>
      </c>
      <c r="T189" s="68">
        <v>1</v>
      </c>
      <c r="U189" s="69" t="s">
        <v>408</v>
      </c>
      <c r="V189" s="13"/>
      <c r="X189" s="66"/>
      <c r="AB189" s="63"/>
      <c r="AC189" s="20"/>
      <c r="AD189" s="20"/>
      <c r="AE189" s="20"/>
      <c r="AG189" s="64"/>
      <c r="AJ189" s="20"/>
    </row>
    <row r="190" spans="1:36" ht="31.5" x14ac:dyDescent="0.25">
      <c r="A190" s="110" t="s">
        <v>396</v>
      </c>
      <c r="B190" s="111" t="s">
        <v>409</v>
      </c>
      <c r="C190" s="112" t="s">
        <v>410</v>
      </c>
      <c r="D190" s="76" t="s">
        <v>33</v>
      </c>
      <c r="E190" s="75">
        <v>0.49592702999999999</v>
      </c>
      <c r="F190" s="75">
        <v>0</v>
      </c>
      <c r="G190" s="75">
        <f t="shared" si="63"/>
        <v>0.49592702999999999</v>
      </c>
      <c r="H190" s="75">
        <f t="shared" si="64"/>
        <v>0.49592702999999999</v>
      </c>
      <c r="I190" s="75">
        <f t="shared" si="64"/>
        <v>0</v>
      </c>
      <c r="J190" s="75">
        <v>0</v>
      </c>
      <c r="K190" s="75">
        <v>0</v>
      </c>
      <c r="L190" s="75">
        <v>0</v>
      </c>
      <c r="M190" s="75">
        <v>0</v>
      </c>
      <c r="N190" s="75">
        <v>0</v>
      </c>
      <c r="O190" s="75">
        <v>0</v>
      </c>
      <c r="P190" s="75">
        <v>0.49592702999999999</v>
      </c>
      <c r="Q190" s="76">
        <v>0</v>
      </c>
      <c r="R190" s="75">
        <f t="shared" si="65"/>
        <v>0.49592702999999999</v>
      </c>
      <c r="S190" s="75">
        <f t="shared" si="66"/>
        <v>0</v>
      </c>
      <c r="T190" s="68">
        <v>0</v>
      </c>
      <c r="U190" s="69" t="s">
        <v>33</v>
      </c>
      <c r="V190" s="13"/>
      <c r="X190" s="66"/>
      <c r="AB190" s="63"/>
      <c r="AC190" s="20"/>
      <c r="AD190" s="20"/>
      <c r="AE190" s="20"/>
      <c r="AG190" s="64"/>
      <c r="AJ190" s="20"/>
    </row>
    <row r="191" spans="1:36" ht="31.5" x14ac:dyDescent="0.25">
      <c r="A191" s="110" t="s">
        <v>396</v>
      </c>
      <c r="B191" s="111" t="s">
        <v>411</v>
      </c>
      <c r="C191" s="112" t="s">
        <v>412</v>
      </c>
      <c r="D191" s="76" t="s">
        <v>33</v>
      </c>
      <c r="E191" s="75">
        <v>0.41759677000000001</v>
      </c>
      <c r="F191" s="75">
        <v>0</v>
      </c>
      <c r="G191" s="75">
        <f t="shared" si="63"/>
        <v>0.41759677000000001</v>
      </c>
      <c r="H191" s="75">
        <f t="shared" si="64"/>
        <v>0.41759677000000001</v>
      </c>
      <c r="I191" s="75">
        <f t="shared" si="64"/>
        <v>0.60045000000000004</v>
      </c>
      <c r="J191" s="75">
        <v>0</v>
      </c>
      <c r="K191" s="75">
        <v>0.60045000000000004</v>
      </c>
      <c r="L191" s="75">
        <v>0</v>
      </c>
      <c r="M191" s="75">
        <v>0</v>
      </c>
      <c r="N191" s="75">
        <v>0</v>
      </c>
      <c r="O191" s="75">
        <v>0</v>
      </c>
      <c r="P191" s="75">
        <v>0.41759677000000001</v>
      </c>
      <c r="Q191" s="76">
        <v>0</v>
      </c>
      <c r="R191" s="75">
        <f t="shared" si="65"/>
        <v>-0.18285323000000003</v>
      </c>
      <c r="S191" s="75">
        <f t="shared" si="66"/>
        <v>0.60045000000000004</v>
      </c>
      <c r="T191" s="68">
        <v>1</v>
      </c>
      <c r="U191" s="69" t="s">
        <v>408</v>
      </c>
      <c r="V191" s="13"/>
      <c r="X191" s="66"/>
      <c r="AB191" s="63"/>
      <c r="AC191" s="20"/>
      <c r="AD191" s="20"/>
      <c r="AE191" s="20"/>
      <c r="AG191" s="64"/>
      <c r="AJ191" s="20"/>
    </row>
    <row r="192" spans="1:36" ht="47.25" x14ac:dyDescent="0.25">
      <c r="A192" s="110" t="s">
        <v>396</v>
      </c>
      <c r="B192" s="111" t="s">
        <v>413</v>
      </c>
      <c r="C192" s="112" t="s">
        <v>414</v>
      </c>
      <c r="D192" s="76" t="s">
        <v>33</v>
      </c>
      <c r="E192" s="75">
        <v>0.36543966</v>
      </c>
      <c r="F192" s="75">
        <v>0</v>
      </c>
      <c r="G192" s="75">
        <f t="shared" si="63"/>
        <v>0.36543966</v>
      </c>
      <c r="H192" s="75">
        <f t="shared" si="64"/>
        <v>0.36543966</v>
      </c>
      <c r="I192" s="75">
        <f t="shared" si="64"/>
        <v>0</v>
      </c>
      <c r="J192" s="75">
        <v>0</v>
      </c>
      <c r="K192" s="75">
        <v>0</v>
      </c>
      <c r="L192" s="75">
        <v>0</v>
      </c>
      <c r="M192" s="75">
        <v>0</v>
      </c>
      <c r="N192" s="75">
        <v>0.36543966</v>
      </c>
      <c r="O192" s="75">
        <v>0</v>
      </c>
      <c r="P192" s="75">
        <v>0</v>
      </c>
      <c r="Q192" s="76">
        <v>0</v>
      </c>
      <c r="R192" s="75">
        <f t="shared" si="65"/>
        <v>0.36543966</v>
      </c>
      <c r="S192" s="75">
        <f t="shared" si="66"/>
        <v>0</v>
      </c>
      <c r="T192" s="68">
        <v>0</v>
      </c>
      <c r="U192" s="69" t="s">
        <v>33</v>
      </c>
      <c r="V192" s="13"/>
      <c r="X192" s="66"/>
      <c r="AB192" s="63"/>
      <c r="AC192" s="20"/>
      <c r="AD192" s="20"/>
      <c r="AE192" s="20"/>
      <c r="AG192" s="64"/>
      <c r="AJ192" s="20"/>
    </row>
    <row r="193" spans="1:36" ht="31.5" x14ac:dyDescent="0.25">
      <c r="A193" s="110" t="s">
        <v>396</v>
      </c>
      <c r="B193" s="111" t="s">
        <v>415</v>
      </c>
      <c r="C193" s="112" t="s">
        <v>416</v>
      </c>
      <c r="D193" s="76" t="s">
        <v>33</v>
      </c>
      <c r="E193" s="75">
        <v>0.39534604000000001</v>
      </c>
      <c r="F193" s="75">
        <v>0</v>
      </c>
      <c r="G193" s="75">
        <f t="shared" si="63"/>
        <v>0.39534604000000001</v>
      </c>
      <c r="H193" s="75">
        <f t="shared" si="64"/>
        <v>0.39534604000000001</v>
      </c>
      <c r="I193" s="75">
        <f t="shared" si="64"/>
        <v>0</v>
      </c>
      <c r="J193" s="75">
        <v>0</v>
      </c>
      <c r="K193" s="75">
        <v>0</v>
      </c>
      <c r="L193" s="75">
        <v>0</v>
      </c>
      <c r="M193" s="75">
        <v>0</v>
      </c>
      <c r="N193" s="75">
        <v>0.39534604000000001</v>
      </c>
      <c r="O193" s="75">
        <v>0</v>
      </c>
      <c r="P193" s="75">
        <v>0</v>
      </c>
      <c r="Q193" s="76">
        <v>0</v>
      </c>
      <c r="R193" s="75">
        <f t="shared" si="65"/>
        <v>0.39534604000000001</v>
      </c>
      <c r="S193" s="75">
        <f t="shared" si="66"/>
        <v>0</v>
      </c>
      <c r="T193" s="68">
        <v>0</v>
      </c>
      <c r="U193" s="69" t="s">
        <v>33</v>
      </c>
      <c r="V193" s="13"/>
      <c r="X193" s="66"/>
      <c r="AB193" s="63"/>
      <c r="AC193" s="20"/>
      <c r="AD193" s="20"/>
      <c r="AE193" s="20"/>
      <c r="AG193" s="64"/>
      <c r="AJ193" s="20"/>
    </row>
    <row r="194" spans="1:36" ht="138" customHeight="1" x14ac:dyDescent="0.25">
      <c r="A194" s="110" t="s">
        <v>396</v>
      </c>
      <c r="B194" s="111" t="s">
        <v>417</v>
      </c>
      <c r="C194" s="112" t="s">
        <v>418</v>
      </c>
      <c r="D194" s="76" t="s">
        <v>33</v>
      </c>
      <c r="E194" s="75">
        <v>4.8521536899999997</v>
      </c>
      <c r="F194" s="75">
        <v>0</v>
      </c>
      <c r="G194" s="75">
        <f t="shared" si="63"/>
        <v>4.8521536899999997</v>
      </c>
      <c r="H194" s="75">
        <f t="shared" si="64"/>
        <v>4.8521536899999997</v>
      </c>
      <c r="I194" s="75">
        <f t="shared" si="64"/>
        <v>0</v>
      </c>
      <c r="J194" s="75">
        <v>0</v>
      </c>
      <c r="K194" s="75">
        <v>0</v>
      </c>
      <c r="L194" s="75">
        <v>0</v>
      </c>
      <c r="M194" s="75">
        <v>0</v>
      </c>
      <c r="N194" s="75">
        <v>0</v>
      </c>
      <c r="O194" s="75">
        <v>0</v>
      </c>
      <c r="P194" s="75">
        <v>4.8521536899999997</v>
      </c>
      <c r="Q194" s="76">
        <v>0</v>
      </c>
      <c r="R194" s="75">
        <f t="shared" si="65"/>
        <v>4.8521536899999997</v>
      </c>
      <c r="S194" s="75">
        <f t="shared" si="66"/>
        <v>0</v>
      </c>
      <c r="T194" s="68">
        <v>0</v>
      </c>
      <c r="U194" s="69" t="s">
        <v>33</v>
      </c>
      <c r="V194" s="13"/>
      <c r="X194" s="66"/>
      <c r="AB194" s="63"/>
      <c r="AC194" s="20"/>
      <c r="AD194" s="20"/>
      <c r="AE194" s="20"/>
      <c r="AG194" s="64"/>
      <c r="AJ194" s="20"/>
    </row>
    <row r="195" spans="1:36" ht="48" customHeight="1" x14ac:dyDescent="0.25">
      <c r="A195" s="110" t="s">
        <v>396</v>
      </c>
      <c r="B195" s="111" t="s">
        <v>419</v>
      </c>
      <c r="C195" s="112" t="s">
        <v>420</v>
      </c>
      <c r="D195" s="76" t="s">
        <v>33</v>
      </c>
      <c r="E195" s="75">
        <v>0.48002895000000001</v>
      </c>
      <c r="F195" s="75">
        <v>0</v>
      </c>
      <c r="G195" s="75">
        <f t="shared" si="63"/>
        <v>0.48002895000000001</v>
      </c>
      <c r="H195" s="75">
        <f t="shared" si="64"/>
        <v>0.48002895000000001</v>
      </c>
      <c r="I195" s="75">
        <f t="shared" si="64"/>
        <v>0.69132799999999994</v>
      </c>
      <c r="J195" s="75">
        <v>0</v>
      </c>
      <c r="K195" s="75">
        <v>0.69132799999999994</v>
      </c>
      <c r="L195" s="75">
        <v>0</v>
      </c>
      <c r="M195" s="75">
        <v>0</v>
      </c>
      <c r="N195" s="75">
        <v>0</v>
      </c>
      <c r="O195" s="75">
        <v>0</v>
      </c>
      <c r="P195" s="75">
        <v>0.48002895000000001</v>
      </c>
      <c r="Q195" s="76">
        <v>0</v>
      </c>
      <c r="R195" s="75">
        <f t="shared" si="65"/>
        <v>-0.21129904999999993</v>
      </c>
      <c r="S195" s="75">
        <f t="shared" si="66"/>
        <v>0.69132799999999994</v>
      </c>
      <c r="T195" s="68">
        <v>1</v>
      </c>
      <c r="U195" s="69" t="s">
        <v>408</v>
      </c>
      <c r="V195" s="13"/>
      <c r="X195" s="66"/>
      <c r="AB195" s="63"/>
      <c r="AC195" s="20"/>
      <c r="AD195" s="20"/>
      <c r="AE195" s="20"/>
      <c r="AG195" s="64"/>
      <c r="AJ195" s="20"/>
    </row>
    <row r="196" spans="1:36" ht="48" customHeight="1" x14ac:dyDescent="0.25">
      <c r="A196" s="110" t="s">
        <v>396</v>
      </c>
      <c r="B196" s="111" t="s">
        <v>421</v>
      </c>
      <c r="C196" s="112" t="s">
        <v>422</v>
      </c>
      <c r="D196" s="76" t="s">
        <v>33</v>
      </c>
      <c r="E196" s="75">
        <v>0.51918597999999994</v>
      </c>
      <c r="F196" s="75">
        <v>0</v>
      </c>
      <c r="G196" s="75">
        <f t="shared" si="63"/>
        <v>0.51918597999999994</v>
      </c>
      <c r="H196" s="75">
        <f t="shared" si="64"/>
        <v>0.51918597999999994</v>
      </c>
      <c r="I196" s="75">
        <f t="shared" si="64"/>
        <v>0</v>
      </c>
      <c r="J196" s="75">
        <v>0</v>
      </c>
      <c r="K196" s="75">
        <v>0</v>
      </c>
      <c r="L196" s="75">
        <v>0</v>
      </c>
      <c r="M196" s="75">
        <v>0</v>
      </c>
      <c r="N196" s="75">
        <v>0</v>
      </c>
      <c r="O196" s="75">
        <v>0</v>
      </c>
      <c r="P196" s="75">
        <v>0.51918597999999994</v>
      </c>
      <c r="Q196" s="76">
        <v>0</v>
      </c>
      <c r="R196" s="75">
        <f t="shared" si="65"/>
        <v>0.51918597999999994</v>
      </c>
      <c r="S196" s="75">
        <f t="shared" si="66"/>
        <v>0</v>
      </c>
      <c r="T196" s="68">
        <v>0</v>
      </c>
      <c r="U196" s="69" t="s">
        <v>33</v>
      </c>
      <c r="V196" s="13"/>
      <c r="X196" s="66"/>
      <c r="AB196" s="63"/>
      <c r="AC196" s="20"/>
      <c r="AD196" s="20"/>
      <c r="AE196" s="20"/>
      <c r="AG196" s="64"/>
      <c r="AJ196" s="20"/>
    </row>
    <row r="197" spans="1:36" ht="48" customHeight="1" x14ac:dyDescent="0.25">
      <c r="A197" s="110" t="s">
        <v>396</v>
      </c>
      <c r="B197" s="111" t="s">
        <v>423</v>
      </c>
      <c r="C197" s="112" t="s">
        <v>424</v>
      </c>
      <c r="D197" s="76" t="s">
        <v>33</v>
      </c>
      <c r="E197" s="75">
        <v>1.3613693699999998</v>
      </c>
      <c r="F197" s="75">
        <v>0</v>
      </c>
      <c r="G197" s="75">
        <f t="shared" si="63"/>
        <v>1.3613693699999998</v>
      </c>
      <c r="H197" s="75">
        <f t="shared" si="64"/>
        <v>1.3613693699999998</v>
      </c>
      <c r="I197" s="75">
        <f t="shared" si="64"/>
        <v>0</v>
      </c>
      <c r="J197" s="75">
        <v>0</v>
      </c>
      <c r="K197" s="75">
        <v>0</v>
      </c>
      <c r="L197" s="75">
        <v>0</v>
      </c>
      <c r="M197" s="75">
        <v>0</v>
      </c>
      <c r="N197" s="75">
        <v>0</v>
      </c>
      <c r="O197" s="75">
        <v>0</v>
      </c>
      <c r="P197" s="75">
        <v>1.3613693699999998</v>
      </c>
      <c r="Q197" s="76">
        <v>0</v>
      </c>
      <c r="R197" s="75">
        <f t="shared" si="65"/>
        <v>1.3613693699999998</v>
      </c>
      <c r="S197" s="75">
        <f t="shared" si="66"/>
        <v>0</v>
      </c>
      <c r="T197" s="68">
        <v>0</v>
      </c>
      <c r="U197" s="69" t="s">
        <v>33</v>
      </c>
      <c r="V197" s="13"/>
      <c r="X197" s="66"/>
      <c r="AB197" s="63"/>
      <c r="AC197" s="20"/>
      <c r="AD197" s="20"/>
      <c r="AE197" s="20"/>
      <c r="AG197" s="64"/>
      <c r="AJ197" s="20"/>
    </row>
    <row r="198" spans="1:36" ht="31.5" x14ac:dyDescent="0.25">
      <c r="A198" s="110" t="s">
        <v>396</v>
      </c>
      <c r="B198" s="111" t="s">
        <v>425</v>
      </c>
      <c r="C198" s="112" t="s">
        <v>426</v>
      </c>
      <c r="D198" s="76" t="s">
        <v>33</v>
      </c>
      <c r="E198" s="75">
        <v>0.24690638000000001</v>
      </c>
      <c r="F198" s="75">
        <v>0</v>
      </c>
      <c r="G198" s="75">
        <f t="shared" si="63"/>
        <v>0.24690638000000001</v>
      </c>
      <c r="H198" s="75">
        <f t="shared" si="64"/>
        <v>0.24690638000000001</v>
      </c>
      <c r="I198" s="75">
        <f t="shared" si="64"/>
        <v>0</v>
      </c>
      <c r="J198" s="75">
        <v>0</v>
      </c>
      <c r="K198" s="75">
        <v>0</v>
      </c>
      <c r="L198" s="75">
        <v>0</v>
      </c>
      <c r="M198" s="75">
        <v>0</v>
      </c>
      <c r="N198" s="75">
        <v>0.24690638000000001</v>
      </c>
      <c r="O198" s="75">
        <v>0</v>
      </c>
      <c r="P198" s="75">
        <v>0</v>
      </c>
      <c r="Q198" s="76">
        <v>0</v>
      </c>
      <c r="R198" s="75">
        <f t="shared" si="65"/>
        <v>0.24690638000000001</v>
      </c>
      <c r="S198" s="75">
        <f t="shared" si="66"/>
        <v>0</v>
      </c>
      <c r="T198" s="68">
        <v>0</v>
      </c>
      <c r="U198" s="69" t="s">
        <v>33</v>
      </c>
      <c r="V198" s="13"/>
      <c r="X198" s="66"/>
      <c r="AB198" s="63"/>
      <c r="AC198" s="20"/>
      <c r="AD198" s="20"/>
      <c r="AE198" s="20"/>
      <c r="AG198" s="64"/>
      <c r="AJ198" s="20"/>
    </row>
    <row r="199" spans="1:36" ht="43.5" customHeight="1" x14ac:dyDescent="0.25">
      <c r="A199" s="110" t="s">
        <v>396</v>
      </c>
      <c r="B199" s="111" t="s">
        <v>427</v>
      </c>
      <c r="C199" s="112" t="s">
        <v>428</v>
      </c>
      <c r="D199" s="76" t="s">
        <v>33</v>
      </c>
      <c r="E199" s="75">
        <v>0.17951183000000001</v>
      </c>
      <c r="F199" s="75">
        <v>0</v>
      </c>
      <c r="G199" s="75">
        <f t="shared" si="63"/>
        <v>0.17951183000000001</v>
      </c>
      <c r="H199" s="75">
        <f t="shared" si="64"/>
        <v>0.17951183000000001</v>
      </c>
      <c r="I199" s="75">
        <f t="shared" si="64"/>
        <v>0.15516999999999997</v>
      </c>
      <c r="J199" s="75">
        <v>0</v>
      </c>
      <c r="K199" s="75">
        <v>0.15516999999999997</v>
      </c>
      <c r="L199" s="75">
        <v>0</v>
      </c>
      <c r="M199" s="75">
        <v>0</v>
      </c>
      <c r="N199" s="75">
        <v>0.17951183000000001</v>
      </c>
      <c r="O199" s="75">
        <v>0</v>
      </c>
      <c r="P199" s="75">
        <v>0</v>
      </c>
      <c r="Q199" s="76">
        <v>0</v>
      </c>
      <c r="R199" s="75">
        <f t="shared" si="65"/>
        <v>2.4341830000000036E-2</v>
      </c>
      <c r="S199" s="75">
        <f t="shared" si="66"/>
        <v>0.15516999999999997</v>
      </c>
      <c r="T199" s="68">
        <v>1</v>
      </c>
      <c r="U199" s="69" t="s">
        <v>408</v>
      </c>
      <c r="V199" s="13"/>
      <c r="X199" s="66"/>
      <c r="AB199" s="63"/>
      <c r="AC199" s="20"/>
      <c r="AD199" s="20"/>
      <c r="AE199" s="20"/>
      <c r="AG199" s="64"/>
      <c r="AJ199" s="20"/>
    </row>
    <row r="200" spans="1:36" ht="43.5" customHeight="1" x14ac:dyDescent="0.25">
      <c r="A200" s="110" t="s">
        <v>396</v>
      </c>
      <c r="B200" s="111" t="s">
        <v>429</v>
      </c>
      <c r="C200" s="112" t="s">
        <v>430</v>
      </c>
      <c r="D200" s="76" t="s">
        <v>33</v>
      </c>
      <c r="E200" s="75">
        <v>0.14330076999999999</v>
      </c>
      <c r="F200" s="75">
        <v>0</v>
      </c>
      <c r="G200" s="75">
        <f t="shared" si="63"/>
        <v>0.14330076999999999</v>
      </c>
      <c r="H200" s="75">
        <f t="shared" si="64"/>
        <v>0.14330076999999999</v>
      </c>
      <c r="I200" s="75">
        <f t="shared" si="64"/>
        <v>0</v>
      </c>
      <c r="J200" s="75">
        <v>0</v>
      </c>
      <c r="K200" s="75">
        <v>0</v>
      </c>
      <c r="L200" s="75">
        <v>0</v>
      </c>
      <c r="M200" s="75">
        <v>0</v>
      </c>
      <c r="N200" s="75">
        <v>0.14330076999999999</v>
      </c>
      <c r="O200" s="75">
        <v>0</v>
      </c>
      <c r="P200" s="75">
        <v>0</v>
      </c>
      <c r="Q200" s="76">
        <v>0</v>
      </c>
      <c r="R200" s="75">
        <f t="shared" si="65"/>
        <v>0.14330076999999999</v>
      </c>
      <c r="S200" s="75">
        <f t="shared" si="66"/>
        <v>0</v>
      </c>
      <c r="T200" s="68">
        <v>0</v>
      </c>
      <c r="U200" s="69" t="s">
        <v>33</v>
      </c>
      <c r="V200" s="13"/>
      <c r="X200" s="66"/>
      <c r="AB200" s="63"/>
      <c r="AC200" s="20"/>
      <c r="AD200" s="20"/>
      <c r="AE200" s="20"/>
      <c r="AG200" s="64"/>
      <c r="AJ200" s="20"/>
    </row>
    <row r="201" spans="1:36" ht="43.5" customHeight="1" x14ac:dyDescent="0.25">
      <c r="A201" s="110" t="s">
        <v>396</v>
      </c>
      <c r="B201" s="111" t="s">
        <v>431</v>
      </c>
      <c r="C201" s="112" t="s">
        <v>432</v>
      </c>
      <c r="D201" s="76" t="s">
        <v>33</v>
      </c>
      <c r="E201" s="75">
        <v>0.20917448999999999</v>
      </c>
      <c r="F201" s="75">
        <v>0</v>
      </c>
      <c r="G201" s="75">
        <f t="shared" si="63"/>
        <v>0.20917448999999999</v>
      </c>
      <c r="H201" s="75">
        <f t="shared" si="64"/>
        <v>0.20917448999999999</v>
      </c>
      <c r="I201" s="75">
        <f t="shared" si="64"/>
        <v>0.19500000000000001</v>
      </c>
      <c r="J201" s="75">
        <v>0</v>
      </c>
      <c r="K201" s="75">
        <v>0.19500000000000001</v>
      </c>
      <c r="L201" s="75">
        <v>0</v>
      </c>
      <c r="M201" s="75">
        <v>0</v>
      </c>
      <c r="N201" s="75">
        <v>0.20917448999999999</v>
      </c>
      <c r="O201" s="75">
        <v>0</v>
      </c>
      <c r="P201" s="75">
        <v>0</v>
      </c>
      <c r="Q201" s="76">
        <v>0</v>
      </c>
      <c r="R201" s="75">
        <f t="shared" si="65"/>
        <v>1.4174489999999984E-2</v>
      </c>
      <c r="S201" s="75">
        <f t="shared" si="66"/>
        <v>0.19500000000000001</v>
      </c>
      <c r="T201" s="68">
        <v>1</v>
      </c>
      <c r="U201" s="69" t="s">
        <v>408</v>
      </c>
      <c r="V201" s="13"/>
      <c r="X201" s="66"/>
      <c r="AB201" s="63"/>
      <c r="AC201" s="20"/>
      <c r="AD201" s="20"/>
      <c r="AE201" s="20"/>
      <c r="AG201" s="64"/>
      <c r="AJ201" s="20"/>
    </row>
    <row r="202" spans="1:36" ht="43.5" customHeight="1" x14ac:dyDescent="0.25">
      <c r="A202" s="110" t="s">
        <v>396</v>
      </c>
      <c r="B202" s="111" t="s">
        <v>433</v>
      </c>
      <c r="C202" s="112" t="s">
        <v>434</v>
      </c>
      <c r="D202" s="76" t="s">
        <v>33</v>
      </c>
      <c r="E202" s="75">
        <v>0.27641009000000005</v>
      </c>
      <c r="F202" s="75">
        <v>0</v>
      </c>
      <c r="G202" s="75">
        <f t="shared" si="63"/>
        <v>0.27641009000000005</v>
      </c>
      <c r="H202" s="75">
        <f t="shared" si="64"/>
        <v>0.27641009000000005</v>
      </c>
      <c r="I202" s="75">
        <f t="shared" si="64"/>
        <v>0</v>
      </c>
      <c r="J202" s="75">
        <v>0</v>
      </c>
      <c r="K202" s="75">
        <v>0</v>
      </c>
      <c r="L202" s="75">
        <v>0</v>
      </c>
      <c r="M202" s="75">
        <v>0</v>
      </c>
      <c r="N202" s="75">
        <v>0.27641009000000005</v>
      </c>
      <c r="O202" s="75">
        <v>0</v>
      </c>
      <c r="P202" s="75">
        <v>0</v>
      </c>
      <c r="Q202" s="76">
        <v>0</v>
      </c>
      <c r="R202" s="75">
        <f t="shared" si="65"/>
        <v>0.27641009000000005</v>
      </c>
      <c r="S202" s="75">
        <f t="shared" si="66"/>
        <v>0</v>
      </c>
      <c r="T202" s="68">
        <v>0</v>
      </c>
      <c r="U202" s="69" t="s">
        <v>33</v>
      </c>
      <c r="V202" s="13"/>
      <c r="X202" s="66"/>
      <c r="AB202" s="63"/>
      <c r="AC202" s="20"/>
      <c r="AD202" s="20"/>
      <c r="AE202" s="20"/>
      <c r="AG202" s="64"/>
      <c r="AJ202" s="20"/>
    </row>
    <row r="203" spans="1:36" ht="91.5" customHeight="1" x14ac:dyDescent="0.25">
      <c r="A203" s="110" t="s">
        <v>396</v>
      </c>
      <c r="B203" s="111" t="s">
        <v>435</v>
      </c>
      <c r="C203" s="112" t="s">
        <v>436</v>
      </c>
      <c r="D203" s="76" t="s">
        <v>33</v>
      </c>
      <c r="E203" s="75">
        <v>7.3031054299999996</v>
      </c>
      <c r="F203" s="75">
        <v>0</v>
      </c>
      <c r="G203" s="75">
        <f t="shared" si="63"/>
        <v>7.3031054299999996</v>
      </c>
      <c r="H203" s="75">
        <f t="shared" si="64"/>
        <v>7.3031054299999996</v>
      </c>
      <c r="I203" s="75">
        <f t="shared" si="64"/>
        <v>0</v>
      </c>
      <c r="J203" s="75">
        <v>0</v>
      </c>
      <c r="K203" s="75">
        <v>0</v>
      </c>
      <c r="L203" s="75">
        <v>0</v>
      </c>
      <c r="M203" s="75">
        <v>0</v>
      </c>
      <c r="N203" s="75">
        <v>7.3031054299999996</v>
      </c>
      <c r="O203" s="75">
        <v>0</v>
      </c>
      <c r="P203" s="75">
        <v>0</v>
      </c>
      <c r="Q203" s="76">
        <v>0</v>
      </c>
      <c r="R203" s="75">
        <f t="shared" si="65"/>
        <v>7.3031054299999996</v>
      </c>
      <c r="S203" s="75">
        <f t="shared" si="66"/>
        <v>0</v>
      </c>
      <c r="T203" s="68">
        <v>0</v>
      </c>
      <c r="U203" s="69" t="s">
        <v>33</v>
      </c>
      <c r="V203" s="13"/>
      <c r="X203" s="66"/>
      <c r="AB203" s="63"/>
      <c r="AC203" s="20"/>
      <c r="AD203" s="20"/>
      <c r="AE203" s="20"/>
      <c r="AG203" s="64"/>
      <c r="AJ203" s="20"/>
    </row>
    <row r="204" spans="1:36" x14ac:dyDescent="0.25">
      <c r="A204" s="110" t="s">
        <v>396</v>
      </c>
      <c r="B204" s="111" t="s">
        <v>437</v>
      </c>
      <c r="C204" s="112" t="s">
        <v>438</v>
      </c>
      <c r="D204" s="76" t="s">
        <v>33</v>
      </c>
      <c r="E204" s="75">
        <v>0.43797142</v>
      </c>
      <c r="F204" s="75">
        <v>0</v>
      </c>
      <c r="G204" s="75">
        <f t="shared" si="63"/>
        <v>0.43797142</v>
      </c>
      <c r="H204" s="75">
        <f t="shared" si="64"/>
        <v>0.43797142</v>
      </c>
      <c r="I204" s="75">
        <f t="shared" si="64"/>
        <v>0</v>
      </c>
      <c r="J204" s="75">
        <v>0</v>
      </c>
      <c r="K204" s="75">
        <v>0</v>
      </c>
      <c r="L204" s="75">
        <v>0</v>
      </c>
      <c r="M204" s="75">
        <v>0</v>
      </c>
      <c r="N204" s="75">
        <v>0.43797142</v>
      </c>
      <c r="O204" s="75">
        <v>0</v>
      </c>
      <c r="P204" s="75">
        <v>0</v>
      </c>
      <c r="Q204" s="76">
        <v>0</v>
      </c>
      <c r="R204" s="75">
        <f t="shared" si="65"/>
        <v>0.43797142</v>
      </c>
      <c r="S204" s="75">
        <f t="shared" si="66"/>
        <v>0</v>
      </c>
      <c r="T204" s="68">
        <v>0</v>
      </c>
      <c r="U204" s="69" t="s">
        <v>33</v>
      </c>
      <c r="V204" s="13"/>
      <c r="X204" s="66"/>
      <c r="AB204" s="63"/>
      <c r="AC204" s="20"/>
      <c r="AD204" s="20"/>
      <c r="AE204" s="20"/>
      <c r="AG204" s="64"/>
      <c r="AJ204" s="20"/>
    </row>
    <row r="205" spans="1:36" ht="18" customHeight="1" x14ac:dyDescent="0.25">
      <c r="A205" s="110" t="s">
        <v>396</v>
      </c>
      <c r="B205" s="111" t="s">
        <v>439</v>
      </c>
      <c r="C205" s="112" t="s">
        <v>440</v>
      </c>
      <c r="D205" s="76" t="s">
        <v>33</v>
      </c>
      <c r="E205" s="75">
        <v>0.36223200999999999</v>
      </c>
      <c r="F205" s="75">
        <v>0</v>
      </c>
      <c r="G205" s="75">
        <f t="shared" si="63"/>
        <v>0.36223200999999999</v>
      </c>
      <c r="H205" s="75">
        <f t="shared" si="64"/>
        <v>0.36223200999999999</v>
      </c>
      <c r="I205" s="75">
        <f t="shared" si="64"/>
        <v>0</v>
      </c>
      <c r="J205" s="75">
        <v>0</v>
      </c>
      <c r="K205" s="75">
        <v>0</v>
      </c>
      <c r="L205" s="75">
        <v>0</v>
      </c>
      <c r="M205" s="75">
        <v>0</v>
      </c>
      <c r="N205" s="75">
        <v>0.36223200999999999</v>
      </c>
      <c r="O205" s="75">
        <v>0</v>
      </c>
      <c r="P205" s="75">
        <v>0</v>
      </c>
      <c r="Q205" s="76">
        <v>0</v>
      </c>
      <c r="R205" s="75">
        <f t="shared" si="65"/>
        <v>0.36223200999999999</v>
      </c>
      <c r="S205" s="75">
        <f t="shared" si="66"/>
        <v>0</v>
      </c>
      <c r="T205" s="68">
        <v>0</v>
      </c>
      <c r="U205" s="69" t="s">
        <v>33</v>
      </c>
      <c r="V205" s="13"/>
      <c r="X205" s="66"/>
      <c r="AB205" s="63"/>
      <c r="AC205" s="20"/>
      <c r="AD205" s="20"/>
      <c r="AE205" s="20"/>
      <c r="AG205" s="64"/>
      <c r="AJ205" s="20"/>
    </row>
    <row r="206" spans="1:36" ht="45.75" customHeight="1" x14ac:dyDescent="0.25">
      <c r="A206" s="110" t="s">
        <v>396</v>
      </c>
      <c r="B206" s="111" t="s">
        <v>441</v>
      </c>
      <c r="C206" s="112" t="s">
        <v>442</v>
      </c>
      <c r="D206" s="76" t="s">
        <v>33</v>
      </c>
      <c r="E206" s="75">
        <v>5.7078983799999996</v>
      </c>
      <c r="F206" s="75">
        <v>0</v>
      </c>
      <c r="G206" s="75">
        <f t="shared" si="63"/>
        <v>5.7078983799999996</v>
      </c>
      <c r="H206" s="75">
        <f t="shared" si="64"/>
        <v>5.7078983799999996</v>
      </c>
      <c r="I206" s="75">
        <f t="shared" si="64"/>
        <v>0</v>
      </c>
      <c r="J206" s="75">
        <v>0</v>
      </c>
      <c r="K206" s="75">
        <v>0</v>
      </c>
      <c r="L206" s="75">
        <v>0</v>
      </c>
      <c r="M206" s="75">
        <v>0</v>
      </c>
      <c r="N206" s="75">
        <v>0</v>
      </c>
      <c r="O206" s="75">
        <v>0</v>
      </c>
      <c r="P206" s="75">
        <v>5.7078983799999996</v>
      </c>
      <c r="Q206" s="76">
        <v>0</v>
      </c>
      <c r="R206" s="75">
        <f t="shared" si="65"/>
        <v>5.7078983799999996</v>
      </c>
      <c r="S206" s="75">
        <f t="shared" si="66"/>
        <v>0</v>
      </c>
      <c r="T206" s="68">
        <v>0</v>
      </c>
      <c r="U206" s="69" t="s">
        <v>33</v>
      </c>
      <c r="V206" s="13"/>
      <c r="X206" s="66"/>
      <c r="AB206" s="63"/>
      <c r="AC206" s="20"/>
      <c r="AD206" s="20"/>
      <c r="AE206" s="20"/>
      <c r="AG206" s="64"/>
      <c r="AJ206" s="20"/>
    </row>
    <row r="207" spans="1:36" ht="46.5" customHeight="1" x14ac:dyDescent="0.25">
      <c r="A207" s="110" t="s">
        <v>396</v>
      </c>
      <c r="B207" s="111" t="s">
        <v>443</v>
      </c>
      <c r="C207" s="112" t="s">
        <v>444</v>
      </c>
      <c r="D207" s="76" t="s">
        <v>33</v>
      </c>
      <c r="E207" s="75">
        <v>1.9906304100000001</v>
      </c>
      <c r="F207" s="75">
        <v>0</v>
      </c>
      <c r="G207" s="75">
        <f t="shared" si="63"/>
        <v>1.9906304100000001</v>
      </c>
      <c r="H207" s="75">
        <f t="shared" si="64"/>
        <v>0.77382169000000001</v>
      </c>
      <c r="I207" s="75">
        <f t="shared" si="64"/>
        <v>0</v>
      </c>
      <c r="J207" s="75">
        <v>0</v>
      </c>
      <c r="K207" s="75">
        <v>0</v>
      </c>
      <c r="L207" s="75">
        <v>0</v>
      </c>
      <c r="M207" s="75">
        <v>0</v>
      </c>
      <c r="N207" s="75">
        <v>0</v>
      </c>
      <c r="O207" s="75">
        <v>0</v>
      </c>
      <c r="P207" s="75">
        <v>0.77382169000000001</v>
      </c>
      <c r="Q207" s="76">
        <v>0</v>
      </c>
      <c r="R207" s="75">
        <f t="shared" si="65"/>
        <v>1.9906304100000001</v>
      </c>
      <c r="S207" s="75">
        <f t="shared" si="66"/>
        <v>0</v>
      </c>
      <c r="T207" s="68">
        <v>0</v>
      </c>
      <c r="U207" s="69" t="s">
        <v>33</v>
      </c>
      <c r="V207" s="13"/>
      <c r="X207" s="66"/>
      <c r="AB207" s="63"/>
      <c r="AC207" s="20"/>
      <c r="AD207" s="20"/>
      <c r="AE207" s="20"/>
      <c r="AG207" s="64"/>
      <c r="AJ207" s="20"/>
    </row>
    <row r="208" spans="1:36" x14ac:dyDescent="0.25">
      <c r="A208" s="110" t="s">
        <v>396</v>
      </c>
      <c r="B208" s="111" t="s">
        <v>445</v>
      </c>
      <c r="C208" s="112" t="s">
        <v>446</v>
      </c>
      <c r="D208" s="76" t="s">
        <v>33</v>
      </c>
      <c r="E208" s="75">
        <v>0.94443765000000002</v>
      </c>
      <c r="F208" s="75">
        <v>0</v>
      </c>
      <c r="G208" s="75">
        <f t="shared" si="63"/>
        <v>0.94443765000000002</v>
      </c>
      <c r="H208" s="75">
        <f t="shared" si="64"/>
        <v>0.94443765000000002</v>
      </c>
      <c r="I208" s="75">
        <f t="shared" si="64"/>
        <v>0</v>
      </c>
      <c r="J208" s="75">
        <v>0</v>
      </c>
      <c r="K208" s="75">
        <v>0</v>
      </c>
      <c r="L208" s="75">
        <v>0</v>
      </c>
      <c r="M208" s="75">
        <v>0</v>
      </c>
      <c r="N208" s="75">
        <v>0.94443765000000002</v>
      </c>
      <c r="O208" s="75">
        <v>0</v>
      </c>
      <c r="P208" s="75">
        <v>0</v>
      </c>
      <c r="Q208" s="75">
        <v>0</v>
      </c>
      <c r="R208" s="75">
        <f t="shared" si="65"/>
        <v>0.94443765000000002</v>
      </c>
      <c r="S208" s="75">
        <f t="shared" si="66"/>
        <v>0</v>
      </c>
      <c r="T208" s="68">
        <v>0</v>
      </c>
      <c r="U208" s="69" t="s">
        <v>33</v>
      </c>
      <c r="V208" s="13"/>
      <c r="X208" s="66"/>
      <c r="AB208" s="63"/>
      <c r="AC208" s="20"/>
      <c r="AD208" s="20"/>
      <c r="AE208" s="20"/>
      <c r="AF208" s="20"/>
      <c r="AG208" s="64"/>
      <c r="AJ208" s="20"/>
    </row>
    <row r="209" spans="1:36" x14ac:dyDescent="0.25">
      <c r="A209" s="110" t="s">
        <v>396</v>
      </c>
      <c r="B209" s="111" t="s">
        <v>447</v>
      </c>
      <c r="C209" s="112" t="s">
        <v>448</v>
      </c>
      <c r="D209" s="76" t="s">
        <v>33</v>
      </c>
      <c r="E209" s="75">
        <v>5.8839658799999999</v>
      </c>
      <c r="F209" s="75">
        <v>0</v>
      </c>
      <c r="G209" s="75">
        <f t="shared" si="63"/>
        <v>5.8839658799999999</v>
      </c>
      <c r="H209" s="75">
        <f t="shared" si="64"/>
        <v>1.4195563</v>
      </c>
      <c r="I209" s="75">
        <f t="shared" si="64"/>
        <v>0</v>
      </c>
      <c r="J209" s="75">
        <v>0</v>
      </c>
      <c r="K209" s="75">
        <v>0</v>
      </c>
      <c r="L209" s="75">
        <v>0</v>
      </c>
      <c r="M209" s="75">
        <v>0</v>
      </c>
      <c r="N209" s="75">
        <v>1.4195563</v>
      </c>
      <c r="O209" s="75">
        <v>0</v>
      </c>
      <c r="P209" s="75">
        <v>0</v>
      </c>
      <c r="Q209" s="75">
        <v>0</v>
      </c>
      <c r="R209" s="75">
        <f t="shared" si="65"/>
        <v>5.8839658799999999</v>
      </c>
      <c r="S209" s="75">
        <f t="shared" si="66"/>
        <v>0</v>
      </c>
      <c r="T209" s="68">
        <v>0</v>
      </c>
      <c r="U209" s="69" t="s">
        <v>33</v>
      </c>
      <c r="V209" s="13"/>
      <c r="X209" s="66"/>
      <c r="AB209" s="63"/>
      <c r="AC209" s="20"/>
      <c r="AD209" s="20"/>
      <c r="AE209" s="20"/>
      <c r="AF209" s="20"/>
      <c r="AG209" s="64"/>
      <c r="AJ209" s="20"/>
    </row>
    <row r="210" spans="1:36" x14ac:dyDescent="0.25">
      <c r="A210" s="110" t="s">
        <v>396</v>
      </c>
      <c r="B210" s="111" t="s">
        <v>449</v>
      </c>
      <c r="C210" s="112" t="s">
        <v>450</v>
      </c>
      <c r="D210" s="76" t="s">
        <v>33</v>
      </c>
      <c r="E210" s="75">
        <v>0.12361991</v>
      </c>
      <c r="F210" s="75">
        <v>0</v>
      </c>
      <c r="G210" s="75">
        <f t="shared" si="63"/>
        <v>0.12361991</v>
      </c>
      <c r="H210" s="75">
        <f t="shared" si="64"/>
        <v>0.12361991</v>
      </c>
      <c r="I210" s="75">
        <f t="shared" si="64"/>
        <v>0</v>
      </c>
      <c r="J210" s="75">
        <v>0</v>
      </c>
      <c r="K210" s="75">
        <v>0</v>
      </c>
      <c r="L210" s="75">
        <v>0</v>
      </c>
      <c r="M210" s="75">
        <v>0</v>
      </c>
      <c r="N210" s="75">
        <v>0.12361991</v>
      </c>
      <c r="O210" s="75">
        <v>0</v>
      </c>
      <c r="P210" s="75">
        <v>0</v>
      </c>
      <c r="Q210" s="75">
        <v>0</v>
      </c>
      <c r="R210" s="75">
        <f t="shared" si="65"/>
        <v>0.12361991</v>
      </c>
      <c r="S210" s="75">
        <f t="shared" si="66"/>
        <v>0</v>
      </c>
      <c r="T210" s="68">
        <v>0</v>
      </c>
      <c r="U210" s="69" t="s">
        <v>33</v>
      </c>
      <c r="V210" s="13"/>
      <c r="X210" s="66"/>
      <c r="AB210" s="63"/>
      <c r="AC210" s="20"/>
      <c r="AD210" s="20"/>
      <c r="AE210" s="20"/>
      <c r="AF210" s="20"/>
      <c r="AG210" s="64"/>
      <c r="AJ210" s="20"/>
    </row>
    <row r="211" spans="1:36" x14ac:dyDescent="0.25">
      <c r="A211" s="110" t="s">
        <v>396</v>
      </c>
      <c r="B211" s="111" t="s">
        <v>451</v>
      </c>
      <c r="C211" s="112" t="s">
        <v>452</v>
      </c>
      <c r="D211" s="76" t="s">
        <v>33</v>
      </c>
      <c r="E211" s="75">
        <v>0.22202622999999999</v>
      </c>
      <c r="F211" s="75">
        <v>0</v>
      </c>
      <c r="G211" s="75">
        <f t="shared" si="63"/>
        <v>0.22202622999999999</v>
      </c>
      <c r="H211" s="75">
        <f t="shared" si="64"/>
        <v>0.22202622999999999</v>
      </c>
      <c r="I211" s="75">
        <f t="shared" si="64"/>
        <v>0</v>
      </c>
      <c r="J211" s="75">
        <v>0</v>
      </c>
      <c r="K211" s="75">
        <v>0</v>
      </c>
      <c r="L211" s="75">
        <v>0</v>
      </c>
      <c r="M211" s="75">
        <v>0</v>
      </c>
      <c r="N211" s="75">
        <v>0.22202622999999999</v>
      </c>
      <c r="O211" s="75">
        <v>0</v>
      </c>
      <c r="P211" s="75">
        <v>0</v>
      </c>
      <c r="Q211" s="75">
        <v>0</v>
      </c>
      <c r="R211" s="75">
        <f t="shared" si="65"/>
        <v>0.22202622999999999</v>
      </c>
      <c r="S211" s="75">
        <f t="shared" si="66"/>
        <v>0</v>
      </c>
      <c r="T211" s="68">
        <v>0</v>
      </c>
      <c r="U211" s="69" t="s">
        <v>33</v>
      </c>
      <c r="V211" s="13"/>
      <c r="X211" s="66"/>
      <c r="AB211" s="63"/>
      <c r="AC211" s="20"/>
      <c r="AD211" s="20"/>
      <c r="AE211" s="20"/>
      <c r="AF211" s="20"/>
      <c r="AG211" s="64"/>
      <c r="AJ211" s="20"/>
    </row>
    <row r="212" spans="1:36" ht="31.5" x14ac:dyDescent="0.25">
      <c r="A212" s="110" t="s">
        <v>396</v>
      </c>
      <c r="B212" s="111" t="s">
        <v>453</v>
      </c>
      <c r="C212" s="112" t="s">
        <v>454</v>
      </c>
      <c r="D212" s="76" t="s">
        <v>33</v>
      </c>
      <c r="E212" s="75">
        <v>0.15806487999999999</v>
      </c>
      <c r="F212" s="75">
        <v>0</v>
      </c>
      <c r="G212" s="75">
        <f t="shared" si="63"/>
        <v>0.15806487999999999</v>
      </c>
      <c r="H212" s="75">
        <f t="shared" si="64"/>
        <v>0.15806487999999999</v>
      </c>
      <c r="I212" s="75">
        <f t="shared" si="64"/>
        <v>0</v>
      </c>
      <c r="J212" s="75">
        <v>0</v>
      </c>
      <c r="K212" s="75">
        <v>0</v>
      </c>
      <c r="L212" s="75">
        <v>0</v>
      </c>
      <c r="M212" s="75">
        <v>0</v>
      </c>
      <c r="N212" s="75">
        <v>0.15806487999999999</v>
      </c>
      <c r="O212" s="75">
        <v>0</v>
      </c>
      <c r="P212" s="75">
        <v>0</v>
      </c>
      <c r="Q212" s="75">
        <v>0</v>
      </c>
      <c r="R212" s="75">
        <f t="shared" si="65"/>
        <v>0.15806487999999999</v>
      </c>
      <c r="S212" s="75">
        <f t="shared" si="66"/>
        <v>0</v>
      </c>
      <c r="T212" s="68">
        <v>0</v>
      </c>
      <c r="U212" s="69" t="s">
        <v>33</v>
      </c>
      <c r="V212" s="13"/>
      <c r="X212" s="66"/>
      <c r="AB212" s="63"/>
      <c r="AC212" s="20"/>
      <c r="AD212" s="20"/>
      <c r="AE212" s="20"/>
      <c r="AF212" s="20"/>
      <c r="AG212" s="64"/>
      <c r="AJ212" s="20"/>
    </row>
    <row r="213" spans="1:36" ht="31.5" x14ac:dyDescent="0.25">
      <c r="A213" s="110" t="s">
        <v>396</v>
      </c>
      <c r="B213" s="111" t="s">
        <v>455</v>
      </c>
      <c r="C213" s="112" t="s">
        <v>456</v>
      </c>
      <c r="D213" s="76" t="s">
        <v>33</v>
      </c>
      <c r="E213" s="75">
        <v>0.55480772</v>
      </c>
      <c r="F213" s="75">
        <v>0</v>
      </c>
      <c r="G213" s="75">
        <f t="shared" si="63"/>
        <v>0.55480772</v>
      </c>
      <c r="H213" s="75">
        <f t="shared" si="64"/>
        <v>0.55480772</v>
      </c>
      <c r="I213" s="75">
        <f t="shared" si="64"/>
        <v>0</v>
      </c>
      <c r="J213" s="75">
        <v>0</v>
      </c>
      <c r="K213" s="75">
        <v>0</v>
      </c>
      <c r="L213" s="75">
        <v>0</v>
      </c>
      <c r="M213" s="75">
        <v>0</v>
      </c>
      <c r="N213" s="75">
        <v>0.55480772</v>
      </c>
      <c r="O213" s="75">
        <v>0</v>
      </c>
      <c r="P213" s="75">
        <v>0</v>
      </c>
      <c r="Q213" s="75">
        <v>0</v>
      </c>
      <c r="R213" s="75">
        <f t="shared" si="65"/>
        <v>0.55480772</v>
      </c>
      <c r="S213" s="75">
        <f t="shared" si="66"/>
        <v>0</v>
      </c>
      <c r="T213" s="68">
        <v>0</v>
      </c>
      <c r="U213" s="69" t="s">
        <v>33</v>
      </c>
      <c r="V213" s="13"/>
      <c r="X213" s="66"/>
      <c r="AB213" s="63"/>
      <c r="AC213" s="20"/>
      <c r="AD213" s="20"/>
      <c r="AE213" s="20"/>
      <c r="AF213" s="20"/>
      <c r="AG213" s="64"/>
      <c r="AJ213" s="20"/>
    </row>
    <row r="214" spans="1:36" x14ac:dyDescent="0.25">
      <c r="A214" s="110" t="s">
        <v>396</v>
      </c>
      <c r="B214" s="111" t="s">
        <v>457</v>
      </c>
      <c r="C214" s="112" t="s">
        <v>458</v>
      </c>
      <c r="D214" s="76" t="s">
        <v>33</v>
      </c>
      <c r="E214" s="75">
        <v>0.54927545</v>
      </c>
      <c r="F214" s="75">
        <v>0</v>
      </c>
      <c r="G214" s="75">
        <f t="shared" si="63"/>
        <v>0.54927545</v>
      </c>
      <c r="H214" s="75">
        <f t="shared" si="64"/>
        <v>0.54927545</v>
      </c>
      <c r="I214" s="75">
        <f t="shared" si="64"/>
        <v>0</v>
      </c>
      <c r="J214" s="75">
        <v>0</v>
      </c>
      <c r="K214" s="75">
        <v>0</v>
      </c>
      <c r="L214" s="75">
        <v>0</v>
      </c>
      <c r="M214" s="75">
        <v>0</v>
      </c>
      <c r="N214" s="75">
        <v>0.54927545</v>
      </c>
      <c r="O214" s="75">
        <v>0</v>
      </c>
      <c r="P214" s="75">
        <v>0</v>
      </c>
      <c r="Q214" s="75">
        <v>0</v>
      </c>
      <c r="R214" s="75">
        <f t="shared" si="65"/>
        <v>0.54927545</v>
      </c>
      <c r="S214" s="75">
        <f t="shared" si="66"/>
        <v>0</v>
      </c>
      <c r="T214" s="68">
        <v>0</v>
      </c>
      <c r="U214" s="69" t="s">
        <v>33</v>
      </c>
      <c r="V214" s="13"/>
      <c r="X214" s="66"/>
      <c r="AB214" s="63"/>
      <c r="AC214" s="20"/>
      <c r="AD214" s="20"/>
      <c r="AE214" s="20"/>
      <c r="AF214" s="20"/>
      <c r="AG214" s="64"/>
      <c r="AJ214" s="20"/>
    </row>
    <row r="215" spans="1:36" ht="31.5" x14ac:dyDescent="0.25">
      <c r="A215" s="110" t="s">
        <v>396</v>
      </c>
      <c r="B215" s="111" t="s">
        <v>459</v>
      </c>
      <c r="C215" s="112" t="s">
        <v>460</v>
      </c>
      <c r="D215" s="76" t="s">
        <v>33</v>
      </c>
      <c r="E215" s="75">
        <v>0.40911023999999996</v>
      </c>
      <c r="F215" s="75">
        <v>0</v>
      </c>
      <c r="G215" s="75">
        <f t="shared" si="63"/>
        <v>0.40911023999999996</v>
      </c>
      <c r="H215" s="75">
        <f t="shared" si="64"/>
        <v>0.40911023999999996</v>
      </c>
      <c r="I215" s="75">
        <f t="shared" si="64"/>
        <v>0</v>
      </c>
      <c r="J215" s="75">
        <v>0</v>
      </c>
      <c r="K215" s="75">
        <v>0</v>
      </c>
      <c r="L215" s="75">
        <v>0</v>
      </c>
      <c r="M215" s="75">
        <v>0</v>
      </c>
      <c r="N215" s="75">
        <v>0.40911023999999996</v>
      </c>
      <c r="O215" s="75">
        <v>0</v>
      </c>
      <c r="P215" s="75">
        <v>0</v>
      </c>
      <c r="Q215" s="75">
        <v>0</v>
      </c>
      <c r="R215" s="75">
        <f t="shared" si="65"/>
        <v>0.40911023999999996</v>
      </c>
      <c r="S215" s="75">
        <f t="shared" si="66"/>
        <v>0</v>
      </c>
      <c r="T215" s="68">
        <v>0</v>
      </c>
      <c r="U215" s="69" t="s">
        <v>33</v>
      </c>
      <c r="V215" s="13"/>
      <c r="X215" s="66"/>
      <c r="AB215" s="63"/>
      <c r="AC215" s="20"/>
      <c r="AD215" s="20"/>
      <c r="AE215" s="20"/>
      <c r="AF215" s="20"/>
      <c r="AG215" s="64"/>
      <c r="AJ215" s="20"/>
    </row>
    <row r="216" spans="1:36" ht="31.5" x14ac:dyDescent="0.25">
      <c r="A216" s="110" t="s">
        <v>396</v>
      </c>
      <c r="B216" s="111" t="s">
        <v>461</v>
      </c>
      <c r="C216" s="112" t="s">
        <v>462</v>
      </c>
      <c r="D216" s="76" t="s">
        <v>33</v>
      </c>
      <c r="E216" s="75">
        <v>0.92183599000000016</v>
      </c>
      <c r="F216" s="75">
        <v>0</v>
      </c>
      <c r="G216" s="75">
        <f t="shared" si="63"/>
        <v>0.92183599000000016</v>
      </c>
      <c r="H216" s="75">
        <f t="shared" si="64"/>
        <v>0.29769083000000002</v>
      </c>
      <c r="I216" s="75">
        <f t="shared" si="64"/>
        <v>0</v>
      </c>
      <c r="J216" s="75">
        <v>0</v>
      </c>
      <c r="K216" s="75">
        <v>0</v>
      </c>
      <c r="L216" s="75">
        <v>0</v>
      </c>
      <c r="M216" s="75">
        <v>0</v>
      </c>
      <c r="N216" s="75">
        <v>0.29769083000000002</v>
      </c>
      <c r="O216" s="75">
        <v>0</v>
      </c>
      <c r="P216" s="75">
        <v>0</v>
      </c>
      <c r="Q216" s="75">
        <v>0</v>
      </c>
      <c r="R216" s="75">
        <f t="shared" si="65"/>
        <v>0.92183599000000016</v>
      </c>
      <c r="S216" s="75">
        <f t="shared" si="66"/>
        <v>0</v>
      </c>
      <c r="T216" s="68">
        <v>0</v>
      </c>
      <c r="U216" s="69" t="s">
        <v>33</v>
      </c>
      <c r="V216" s="13"/>
      <c r="X216" s="66"/>
      <c r="AB216" s="63"/>
      <c r="AC216" s="20"/>
      <c r="AD216" s="20"/>
      <c r="AE216" s="20"/>
      <c r="AF216" s="20"/>
      <c r="AG216" s="64"/>
      <c r="AJ216" s="20"/>
    </row>
    <row r="217" spans="1:36" x14ac:dyDescent="0.25">
      <c r="A217" s="110" t="s">
        <v>396</v>
      </c>
      <c r="B217" s="111" t="s">
        <v>463</v>
      </c>
      <c r="C217" s="112" t="s">
        <v>464</v>
      </c>
      <c r="D217" s="76" t="s">
        <v>33</v>
      </c>
      <c r="E217" s="75">
        <v>0.39655317000000001</v>
      </c>
      <c r="F217" s="75">
        <v>0</v>
      </c>
      <c r="G217" s="75">
        <f t="shared" si="63"/>
        <v>0.39655317000000001</v>
      </c>
      <c r="H217" s="75">
        <f t="shared" si="64"/>
        <v>0.39655317000000001</v>
      </c>
      <c r="I217" s="75">
        <f t="shared" si="64"/>
        <v>0</v>
      </c>
      <c r="J217" s="75">
        <v>0</v>
      </c>
      <c r="K217" s="75">
        <v>0</v>
      </c>
      <c r="L217" s="75">
        <v>0</v>
      </c>
      <c r="M217" s="75">
        <v>0</v>
      </c>
      <c r="N217" s="75">
        <v>0.39655317000000001</v>
      </c>
      <c r="O217" s="75">
        <v>0</v>
      </c>
      <c r="P217" s="75">
        <v>0</v>
      </c>
      <c r="Q217" s="75">
        <v>0</v>
      </c>
      <c r="R217" s="75">
        <f t="shared" si="65"/>
        <v>0.39655317000000001</v>
      </c>
      <c r="S217" s="75">
        <f t="shared" si="66"/>
        <v>0</v>
      </c>
      <c r="T217" s="68">
        <v>0</v>
      </c>
      <c r="U217" s="69" t="s">
        <v>33</v>
      </c>
      <c r="V217" s="13"/>
      <c r="X217" s="66"/>
      <c r="AB217" s="63"/>
      <c r="AC217" s="20"/>
      <c r="AD217" s="20"/>
      <c r="AE217" s="20"/>
      <c r="AF217" s="20"/>
      <c r="AG217" s="64"/>
      <c r="AJ217" s="20"/>
    </row>
    <row r="218" spans="1:36" ht="31.5" x14ac:dyDescent="0.25">
      <c r="A218" s="110" t="s">
        <v>396</v>
      </c>
      <c r="B218" s="111" t="s">
        <v>465</v>
      </c>
      <c r="C218" s="112" t="s">
        <v>466</v>
      </c>
      <c r="D218" s="76" t="s">
        <v>33</v>
      </c>
      <c r="E218" s="75">
        <v>1.5080366699999999</v>
      </c>
      <c r="F218" s="75">
        <v>0</v>
      </c>
      <c r="G218" s="75">
        <f t="shared" si="63"/>
        <v>1.5080366699999999</v>
      </c>
      <c r="H218" s="75">
        <f t="shared" si="64"/>
        <v>1.5080366699999999</v>
      </c>
      <c r="I218" s="75">
        <f t="shared" si="64"/>
        <v>0</v>
      </c>
      <c r="J218" s="75">
        <v>0</v>
      </c>
      <c r="K218" s="75">
        <v>0</v>
      </c>
      <c r="L218" s="75">
        <v>0</v>
      </c>
      <c r="M218" s="75">
        <v>0</v>
      </c>
      <c r="N218" s="75">
        <v>0</v>
      </c>
      <c r="O218" s="75">
        <v>0</v>
      </c>
      <c r="P218" s="75">
        <v>1.5080366699999999</v>
      </c>
      <c r="Q218" s="75">
        <v>0</v>
      </c>
      <c r="R218" s="75">
        <f t="shared" si="65"/>
        <v>1.5080366699999999</v>
      </c>
      <c r="S218" s="75">
        <f t="shared" si="66"/>
        <v>0</v>
      </c>
      <c r="T218" s="68">
        <v>0</v>
      </c>
      <c r="U218" s="69" t="s">
        <v>33</v>
      </c>
      <c r="V218" s="13"/>
      <c r="X218" s="66"/>
      <c r="AB218" s="63"/>
      <c r="AC218" s="20"/>
      <c r="AD218" s="20"/>
      <c r="AE218" s="20"/>
      <c r="AF218" s="20"/>
      <c r="AG218" s="64"/>
      <c r="AJ218" s="20"/>
    </row>
    <row r="219" spans="1:36" ht="31.5" x14ac:dyDescent="0.25">
      <c r="A219" s="110" t="s">
        <v>396</v>
      </c>
      <c r="B219" s="111" t="s">
        <v>467</v>
      </c>
      <c r="C219" s="112" t="s">
        <v>468</v>
      </c>
      <c r="D219" s="76" t="s">
        <v>33</v>
      </c>
      <c r="E219" s="75">
        <v>25.322599239999999</v>
      </c>
      <c r="F219" s="75">
        <v>0</v>
      </c>
      <c r="G219" s="75">
        <f t="shared" si="63"/>
        <v>25.322599239999999</v>
      </c>
      <c r="H219" s="75">
        <f t="shared" si="64"/>
        <v>25.322599239999999</v>
      </c>
      <c r="I219" s="75">
        <f t="shared" si="64"/>
        <v>0</v>
      </c>
      <c r="J219" s="75">
        <v>0</v>
      </c>
      <c r="K219" s="75">
        <v>0</v>
      </c>
      <c r="L219" s="75">
        <v>0</v>
      </c>
      <c r="M219" s="75">
        <v>0</v>
      </c>
      <c r="N219" s="75">
        <v>0</v>
      </c>
      <c r="O219" s="75">
        <v>0</v>
      </c>
      <c r="P219" s="75">
        <v>25.322599239999999</v>
      </c>
      <c r="Q219" s="76">
        <v>0</v>
      </c>
      <c r="R219" s="75">
        <f t="shared" si="65"/>
        <v>25.322599239999999</v>
      </c>
      <c r="S219" s="75">
        <f t="shared" si="66"/>
        <v>0</v>
      </c>
      <c r="T219" s="68">
        <v>0</v>
      </c>
      <c r="U219" s="69" t="s">
        <v>33</v>
      </c>
      <c r="V219" s="13"/>
      <c r="X219" s="66"/>
      <c r="AB219" s="63"/>
      <c r="AC219" s="20"/>
      <c r="AD219" s="20"/>
      <c r="AE219" s="20"/>
      <c r="AG219" s="64"/>
      <c r="AJ219" s="20"/>
    </row>
    <row r="220" spans="1:36" ht="31.5" x14ac:dyDescent="0.25">
      <c r="A220" s="110" t="s">
        <v>396</v>
      </c>
      <c r="B220" s="111" t="s">
        <v>469</v>
      </c>
      <c r="C220" s="112" t="s">
        <v>470</v>
      </c>
      <c r="D220" s="76" t="s">
        <v>33</v>
      </c>
      <c r="E220" s="75">
        <v>6.0577776999999999</v>
      </c>
      <c r="F220" s="75">
        <v>0</v>
      </c>
      <c r="G220" s="75">
        <f t="shared" si="63"/>
        <v>6.0577776999999999</v>
      </c>
      <c r="H220" s="75">
        <f t="shared" si="64"/>
        <v>6.0577776999999999</v>
      </c>
      <c r="I220" s="75">
        <f t="shared" si="64"/>
        <v>0</v>
      </c>
      <c r="J220" s="75">
        <v>0</v>
      </c>
      <c r="K220" s="75">
        <v>0</v>
      </c>
      <c r="L220" s="75">
        <v>0</v>
      </c>
      <c r="M220" s="75">
        <v>0</v>
      </c>
      <c r="N220" s="75">
        <v>0</v>
      </c>
      <c r="O220" s="75">
        <v>0</v>
      </c>
      <c r="P220" s="75">
        <v>6.0577776999999999</v>
      </c>
      <c r="Q220" s="76">
        <v>0</v>
      </c>
      <c r="R220" s="75">
        <f t="shared" si="65"/>
        <v>6.0577776999999999</v>
      </c>
      <c r="S220" s="75">
        <f t="shared" si="66"/>
        <v>0</v>
      </c>
      <c r="T220" s="68">
        <v>0</v>
      </c>
      <c r="U220" s="69" t="s">
        <v>33</v>
      </c>
      <c r="V220" s="13"/>
      <c r="X220" s="66"/>
      <c r="AB220" s="63"/>
      <c r="AC220" s="20"/>
      <c r="AD220" s="20"/>
      <c r="AE220" s="20"/>
      <c r="AG220" s="64"/>
      <c r="AJ220" s="20"/>
    </row>
    <row r="221" spans="1:36" ht="47.25" x14ac:dyDescent="0.25">
      <c r="A221" s="110" t="s">
        <v>396</v>
      </c>
      <c r="B221" s="111" t="s">
        <v>471</v>
      </c>
      <c r="C221" s="112" t="s">
        <v>472</v>
      </c>
      <c r="D221" s="76" t="s">
        <v>33</v>
      </c>
      <c r="E221" s="75">
        <v>28.264513880000003</v>
      </c>
      <c r="F221" s="75">
        <v>13.24774777</v>
      </c>
      <c r="G221" s="75">
        <f t="shared" si="63"/>
        <v>15.016766110000002</v>
      </c>
      <c r="H221" s="75">
        <f t="shared" si="64"/>
        <v>7.2639341100000001</v>
      </c>
      <c r="I221" s="75">
        <f t="shared" si="64"/>
        <v>0</v>
      </c>
      <c r="J221" s="75">
        <v>0</v>
      </c>
      <c r="K221" s="75">
        <v>0</v>
      </c>
      <c r="L221" s="75">
        <v>0</v>
      </c>
      <c r="M221" s="75">
        <v>0</v>
      </c>
      <c r="N221" s="75">
        <v>0</v>
      </c>
      <c r="O221" s="75">
        <v>0</v>
      </c>
      <c r="P221" s="75">
        <v>7.2639341100000001</v>
      </c>
      <c r="Q221" s="75">
        <v>0</v>
      </c>
      <c r="R221" s="75">
        <f t="shared" si="65"/>
        <v>15.016766110000002</v>
      </c>
      <c r="S221" s="75">
        <f t="shared" si="66"/>
        <v>0</v>
      </c>
      <c r="T221" s="68">
        <v>0</v>
      </c>
      <c r="U221" s="69" t="s">
        <v>33</v>
      </c>
      <c r="V221" s="13"/>
      <c r="X221" s="66"/>
      <c r="AB221" s="63"/>
      <c r="AC221" s="20"/>
      <c r="AD221" s="20"/>
      <c r="AE221" s="20"/>
      <c r="AF221" s="20"/>
      <c r="AG221" s="64"/>
      <c r="AJ221" s="20"/>
    </row>
    <row r="222" spans="1:36" x14ac:dyDescent="0.25">
      <c r="A222" s="110" t="s">
        <v>396</v>
      </c>
      <c r="B222" s="111" t="s">
        <v>473</v>
      </c>
      <c r="C222" s="112" t="s">
        <v>474</v>
      </c>
      <c r="D222" s="76" t="s">
        <v>33</v>
      </c>
      <c r="E222" s="75">
        <v>0.32469826000000002</v>
      </c>
      <c r="F222" s="75">
        <v>0</v>
      </c>
      <c r="G222" s="75">
        <f t="shared" si="63"/>
        <v>0.32469826000000002</v>
      </c>
      <c r="H222" s="75">
        <f t="shared" si="64"/>
        <v>0.32469826000000002</v>
      </c>
      <c r="I222" s="75">
        <f t="shared" si="64"/>
        <v>0</v>
      </c>
      <c r="J222" s="75">
        <v>0</v>
      </c>
      <c r="K222" s="75">
        <v>0</v>
      </c>
      <c r="L222" s="75">
        <v>0</v>
      </c>
      <c r="M222" s="75">
        <v>0</v>
      </c>
      <c r="N222" s="75">
        <v>0</v>
      </c>
      <c r="O222" s="75">
        <v>0</v>
      </c>
      <c r="P222" s="75">
        <v>0.32469826000000002</v>
      </c>
      <c r="Q222" s="76">
        <v>0</v>
      </c>
      <c r="R222" s="75">
        <f t="shared" si="65"/>
        <v>0.32469826000000002</v>
      </c>
      <c r="S222" s="75">
        <f t="shared" si="66"/>
        <v>0</v>
      </c>
      <c r="T222" s="68">
        <v>0</v>
      </c>
      <c r="U222" s="69" t="s">
        <v>33</v>
      </c>
      <c r="V222" s="13"/>
      <c r="X222" s="66"/>
      <c r="AB222" s="63"/>
      <c r="AC222" s="20"/>
      <c r="AD222" s="20"/>
      <c r="AE222" s="20"/>
      <c r="AG222" s="64"/>
      <c r="AJ222" s="20"/>
    </row>
    <row r="223" spans="1:36" ht="31.5" x14ac:dyDescent="0.25">
      <c r="A223" s="110" t="s">
        <v>396</v>
      </c>
      <c r="B223" s="111" t="s">
        <v>475</v>
      </c>
      <c r="C223" s="112" t="s">
        <v>476</v>
      </c>
      <c r="D223" s="76" t="s">
        <v>33</v>
      </c>
      <c r="E223" s="75">
        <v>0.68817581999999999</v>
      </c>
      <c r="F223" s="75">
        <v>0</v>
      </c>
      <c r="G223" s="75">
        <f t="shared" si="63"/>
        <v>0.68817581999999999</v>
      </c>
      <c r="H223" s="75">
        <f t="shared" si="64"/>
        <v>0.68817581999999999</v>
      </c>
      <c r="I223" s="75">
        <f t="shared" si="64"/>
        <v>0</v>
      </c>
      <c r="J223" s="75">
        <v>0</v>
      </c>
      <c r="K223" s="75">
        <v>0</v>
      </c>
      <c r="L223" s="75">
        <v>0</v>
      </c>
      <c r="M223" s="75">
        <v>0</v>
      </c>
      <c r="N223" s="75">
        <v>0</v>
      </c>
      <c r="O223" s="75">
        <v>0</v>
      </c>
      <c r="P223" s="75">
        <v>0.68817581999999999</v>
      </c>
      <c r="Q223" s="76">
        <v>0</v>
      </c>
      <c r="R223" s="75">
        <f t="shared" si="65"/>
        <v>0.68817581999999999</v>
      </c>
      <c r="S223" s="75">
        <f t="shared" si="66"/>
        <v>0</v>
      </c>
      <c r="T223" s="68">
        <v>0</v>
      </c>
      <c r="U223" s="69" t="s">
        <v>33</v>
      </c>
      <c r="V223" s="13"/>
      <c r="X223" s="66"/>
      <c r="AB223" s="63"/>
      <c r="AC223" s="20"/>
      <c r="AD223" s="20"/>
      <c r="AE223" s="20"/>
      <c r="AG223" s="64"/>
      <c r="AJ223" s="20"/>
    </row>
    <row r="224" spans="1:36" ht="31.5" x14ac:dyDescent="0.25">
      <c r="A224" s="110" t="s">
        <v>396</v>
      </c>
      <c r="B224" s="111" t="s">
        <v>477</v>
      </c>
      <c r="C224" s="112" t="s">
        <v>478</v>
      </c>
      <c r="D224" s="76" t="s">
        <v>33</v>
      </c>
      <c r="E224" s="75">
        <v>0.92881007999999998</v>
      </c>
      <c r="F224" s="75">
        <v>0</v>
      </c>
      <c r="G224" s="75">
        <f t="shared" si="63"/>
        <v>0.92881007999999998</v>
      </c>
      <c r="H224" s="75">
        <f t="shared" si="64"/>
        <v>0.92881007999999998</v>
      </c>
      <c r="I224" s="75">
        <f t="shared" si="64"/>
        <v>0</v>
      </c>
      <c r="J224" s="75">
        <v>0</v>
      </c>
      <c r="K224" s="75">
        <v>0</v>
      </c>
      <c r="L224" s="75">
        <v>0</v>
      </c>
      <c r="M224" s="75">
        <v>0</v>
      </c>
      <c r="N224" s="75">
        <v>0.92881007999999998</v>
      </c>
      <c r="O224" s="75">
        <v>0</v>
      </c>
      <c r="P224" s="75">
        <v>0</v>
      </c>
      <c r="Q224" s="76">
        <v>0</v>
      </c>
      <c r="R224" s="75">
        <f t="shared" si="65"/>
        <v>0.92881007999999998</v>
      </c>
      <c r="S224" s="75">
        <f t="shared" si="66"/>
        <v>0</v>
      </c>
      <c r="T224" s="68">
        <v>0</v>
      </c>
      <c r="U224" s="69" t="s">
        <v>33</v>
      </c>
      <c r="V224" s="13"/>
      <c r="X224" s="66"/>
      <c r="AB224" s="63"/>
      <c r="AC224" s="20"/>
      <c r="AD224" s="20"/>
      <c r="AE224" s="20"/>
      <c r="AG224" s="64"/>
      <c r="AJ224" s="20"/>
    </row>
    <row r="225" spans="1:36" ht="31.5" x14ac:dyDescent="0.25">
      <c r="A225" s="110" t="s">
        <v>396</v>
      </c>
      <c r="B225" s="111" t="s">
        <v>479</v>
      </c>
      <c r="C225" s="112" t="s">
        <v>480</v>
      </c>
      <c r="D225" s="76" t="s">
        <v>33</v>
      </c>
      <c r="E225" s="75">
        <v>0.41180901999999997</v>
      </c>
      <c r="F225" s="75">
        <v>0</v>
      </c>
      <c r="G225" s="75">
        <f t="shared" si="63"/>
        <v>0.41180901999999997</v>
      </c>
      <c r="H225" s="75">
        <f t="shared" si="64"/>
        <v>0.41180901999999997</v>
      </c>
      <c r="I225" s="75">
        <f t="shared" si="64"/>
        <v>0</v>
      </c>
      <c r="J225" s="75">
        <v>0</v>
      </c>
      <c r="K225" s="75">
        <v>0</v>
      </c>
      <c r="L225" s="75">
        <v>0</v>
      </c>
      <c r="M225" s="75">
        <v>0</v>
      </c>
      <c r="N225" s="75">
        <v>0.41180901999999997</v>
      </c>
      <c r="O225" s="75">
        <v>0</v>
      </c>
      <c r="P225" s="75">
        <v>0</v>
      </c>
      <c r="Q225" s="76">
        <v>0</v>
      </c>
      <c r="R225" s="75">
        <f t="shared" si="65"/>
        <v>0.41180901999999997</v>
      </c>
      <c r="S225" s="75">
        <f t="shared" si="66"/>
        <v>0</v>
      </c>
      <c r="T225" s="68">
        <v>0</v>
      </c>
      <c r="U225" s="69" t="s">
        <v>33</v>
      </c>
      <c r="V225" s="13"/>
      <c r="X225" s="66"/>
      <c r="AB225" s="63"/>
      <c r="AC225" s="20"/>
      <c r="AD225" s="20"/>
      <c r="AE225" s="20"/>
      <c r="AG225" s="64"/>
      <c r="AJ225" s="20"/>
    </row>
    <row r="226" spans="1:36" ht="31.5" x14ac:dyDescent="0.25">
      <c r="A226" s="110" t="s">
        <v>396</v>
      </c>
      <c r="B226" s="111" t="s">
        <v>481</v>
      </c>
      <c r="C226" s="112" t="s">
        <v>482</v>
      </c>
      <c r="D226" s="76" t="s">
        <v>33</v>
      </c>
      <c r="E226" s="75">
        <v>16.043406730000001</v>
      </c>
      <c r="F226" s="75">
        <v>3.105</v>
      </c>
      <c r="G226" s="75">
        <f t="shared" si="63"/>
        <v>12.938406730000001</v>
      </c>
      <c r="H226" s="75">
        <f t="shared" si="64"/>
        <v>1.7040631000000002</v>
      </c>
      <c r="I226" s="75">
        <f t="shared" si="64"/>
        <v>0</v>
      </c>
      <c r="J226" s="75">
        <v>0</v>
      </c>
      <c r="K226" s="75">
        <v>0</v>
      </c>
      <c r="L226" s="75">
        <v>0</v>
      </c>
      <c r="M226" s="75">
        <v>0</v>
      </c>
      <c r="N226" s="75">
        <v>0</v>
      </c>
      <c r="O226" s="75">
        <v>0</v>
      </c>
      <c r="P226" s="75">
        <v>1.7040631000000002</v>
      </c>
      <c r="Q226" s="76">
        <v>0</v>
      </c>
      <c r="R226" s="75">
        <f t="shared" si="65"/>
        <v>12.938406730000001</v>
      </c>
      <c r="S226" s="75">
        <f t="shared" si="66"/>
        <v>0</v>
      </c>
      <c r="T226" s="68">
        <v>0</v>
      </c>
      <c r="U226" s="69" t="s">
        <v>33</v>
      </c>
      <c r="V226" s="13"/>
      <c r="X226" s="66"/>
      <c r="AB226" s="63"/>
      <c r="AC226" s="20"/>
      <c r="AD226" s="20"/>
      <c r="AE226" s="20"/>
      <c r="AG226" s="64"/>
      <c r="AJ226" s="20"/>
    </row>
    <row r="227" spans="1:36" ht="31.5" x14ac:dyDescent="0.25">
      <c r="A227" s="110" t="s">
        <v>396</v>
      </c>
      <c r="B227" s="111" t="s">
        <v>483</v>
      </c>
      <c r="C227" s="112" t="s">
        <v>484</v>
      </c>
      <c r="D227" s="76" t="s">
        <v>33</v>
      </c>
      <c r="E227" s="75">
        <v>76.981484870000003</v>
      </c>
      <c r="F227" s="75">
        <v>15.129684440000002</v>
      </c>
      <c r="G227" s="75">
        <f t="shared" si="63"/>
        <v>61.851800429999997</v>
      </c>
      <c r="H227" s="75">
        <f t="shared" si="64"/>
        <v>13.638037450000001</v>
      </c>
      <c r="I227" s="75">
        <f t="shared" si="64"/>
        <v>0</v>
      </c>
      <c r="J227" s="75">
        <v>0</v>
      </c>
      <c r="K227" s="75">
        <v>0</v>
      </c>
      <c r="L227" s="75">
        <v>0</v>
      </c>
      <c r="M227" s="75">
        <v>0</v>
      </c>
      <c r="N227" s="75">
        <v>0</v>
      </c>
      <c r="O227" s="75">
        <v>0</v>
      </c>
      <c r="P227" s="75">
        <v>13.638037450000001</v>
      </c>
      <c r="Q227" s="76">
        <v>0</v>
      </c>
      <c r="R227" s="75">
        <f t="shared" si="65"/>
        <v>61.851800429999997</v>
      </c>
      <c r="S227" s="75">
        <f t="shared" si="66"/>
        <v>0</v>
      </c>
      <c r="T227" s="68">
        <v>0</v>
      </c>
      <c r="U227" s="69" t="s">
        <v>33</v>
      </c>
      <c r="V227" s="13"/>
      <c r="X227" s="66"/>
      <c r="AB227" s="63"/>
      <c r="AC227" s="20"/>
      <c r="AD227" s="20"/>
      <c r="AE227" s="20"/>
      <c r="AG227" s="64"/>
      <c r="AJ227" s="20"/>
    </row>
    <row r="228" spans="1:36" ht="31.5" x14ac:dyDescent="0.25">
      <c r="A228" s="110" t="s">
        <v>396</v>
      </c>
      <c r="B228" s="111" t="s">
        <v>485</v>
      </c>
      <c r="C228" s="112" t="s">
        <v>486</v>
      </c>
      <c r="D228" s="76" t="s">
        <v>33</v>
      </c>
      <c r="E228" s="75">
        <v>0.66346844000000005</v>
      </c>
      <c r="F228" s="75">
        <v>0.44160000000000005</v>
      </c>
      <c r="G228" s="75">
        <f t="shared" si="63"/>
        <v>0.22186844</v>
      </c>
      <c r="H228" s="75">
        <f t="shared" si="64"/>
        <v>0.22186844</v>
      </c>
      <c r="I228" s="75">
        <f t="shared" si="64"/>
        <v>0</v>
      </c>
      <c r="J228" s="75">
        <v>0</v>
      </c>
      <c r="K228" s="75">
        <v>0</v>
      </c>
      <c r="L228" s="75">
        <v>0</v>
      </c>
      <c r="M228" s="75">
        <v>0</v>
      </c>
      <c r="N228" s="75">
        <v>0</v>
      </c>
      <c r="O228" s="75">
        <v>0</v>
      </c>
      <c r="P228" s="75">
        <v>0.22186844</v>
      </c>
      <c r="Q228" s="76">
        <v>0</v>
      </c>
      <c r="R228" s="75">
        <f t="shared" si="65"/>
        <v>0.22186844</v>
      </c>
      <c r="S228" s="75">
        <f t="shared" si="66"/>
        <v>0</v>
      </c>
      <c r="T228" s="68">
        <v>0</v>
      </c>
      <c r="U228" s="69" t="s">
        <v>33</v>
      </c>
      <c r="V228" s="13"/>
      <c r="X228" s="66"/>
      <c r="AB228" s="63"/>
      <c r="AC228" s="20"/>
      <c r="AD228" s="20"/>
      <c r="AE228" s="20"/>
      <c r="AG228" s="64"/>
      <c r="AJ228" s="20"/>
    </row>
    <row r="229" spans="1:36" ht="47.25" x14ac:dyDescent="0.25">
      <c r="A229" s="110" t="s">
        <v>396</v>
      </c>
      <c r="B229" s="111" t="s">
        <v>487</v>
      </c>
      <c r="C229" s="112" t="s">
        <v>488</v>
      </c>
      <c r="D229" s="76" t="s">
        <v>33</v>
      </c>
      <c r="E229" s="75">
        <v>2.6948725100000002</v>
      </c>
      <c r="F229" s="75">
        <v>0</v>
      </c>
      <c r="G229" s="75">
        <f t="shared" si="63"/>
        <v>2.6948725100000002</v>
      </c>
      <c r="H229" s="75">
        <f t="shared" si="64"/>
        <v>2.6948725100000002</v>
      </c>
      <c r="I229" s="75">
        <f t="shared" si="64"/>
        <v>0</v>
      </c>
      <c r="J229" s="75">
        <v>0</v>
      </c>
      <c r="K229" s="75">
        <v>0</v>
      </c>
      <c r="L229" s="75">
        <v>0</v>
      </c>
      <c r="M229" s="75">
        <v>0</v>
      </c>
      <c r="N229" s="75">
        <v>0</v>
      </c>
      <c r="O229" s="75">
        <v>0</v>
      </c>
      <c r="P229" s="75">
        <v>2.6948725100000002</v>
      </c>
      <c r="Q229" s="76">
        <v>0</v>
      </c>
      <c r="R229" s="75">
        <f t="shared" si="65"/>
        <v>2.6948725100000002</v>
      </c>
      <c r="S229" s="75">
        <f t="shared" si="66"/>
        <v>0</v>
      </c>
      <c r="T229" s="68">
        <v>0</v>
      </c>
      <c r="U229" s="69" t="s">
        <v>33</v>
      </c>
      <c r="V229" s="13"/>
      <c r="X229" s="66"/>
      <c r="AB229" s="63"/>
      <c r="AC229" s="20"/>
      <c r="AD229" s="20"/>
      <c r="AE229" s="20"/>
      <c r="AG229" s="64"/>
      <c r="AJ229" s="20"/>
    </row>
    <row r="230" spans="1:36" ht="31.5" x14ac:dyDescent="0.25">
      <c r="A230" s="110" t="s">
        <v>396</v>
      </c>
      <c r="B230" s="111" t="s">
        <v>489</v>
      </c>
      <c r="C230" s="112" t="s">
        <v>490</v>
      </c>
      <c r="D230" s="76" t="s">
        <v>33</v>
      </c>
      <c r="E230" s="75">
        <v>0.43044190999999998</v>
      </c>
      <c r="F230" s="75">
        <v>0</v>
      </c>
      <c r="G230" s="75">
        <f t="shared" si="63"/>
        <v>0.43044190999999998</v>
      </c>
      <c r="H230" s="75">
        <f t="shared" si="64"/>
        <v>0.43044190999999998</v>
      </c>
      <c r="I230" s="75">
        <f t="shared" si="64"/>
        <v>0</v>
      </c>
      <c r="J230" s="75">
        <v>0</v>
      </c>
      <c r="K230" s="75">
        <v>0</v>
      </c>
      <c r="L230" s="75">
        <v>0</v>
      </c>
      <c r="M230" s="75">
        <v>0</v>
      </c>
      <c r="N230" s="75">
        <v>0</v>
      </c>
      <c r="O230" s="75">
        <v>0</v>
      </c>
      <c r="P230" s="75">
        <v>0.43044190999999998</v>
      </c>
      <c r="Q230" s="75">
        <v>0</v>
      </c>
      <c r="R230" s="75">
        <f t="shared" si="65"/>
        <v>0.43044190999999998</v>
      </c>
      <c r="S230" s="75">
        <f t="shared" si="66"/>
        <v>0</v>
      </c>
      <c r="T230" s="68">
        <v>0</v>
      </c>
      <c r="U230" s="69" t="s">
        <v>33</v>
      </c>
      <c r="V230" s="13"/>
      <c r="X230" s="66"/>
      <c r="AB230" s="63"/>
      <c r="AC230" s="20"/>
      <c r="AD230" s="20"/>
      <c r="AE230" s="20"/>
      <c r="AF230" s="20"/>
      <c r="AG230" s="64"/>
      <c r="AJ230" s="20"/>
    </row>
    <row r="231" spans="1:36" ht="31.5" x14ac:dyDescent="0.25">
      <c r="A231" s="110" t="s">
        <v>396</v>
      </c>
      <c r="B231" s="111" t="s">
        <v>491</v>
      </c>
      <c r="C231" s="112" t="s">
        <v>492</v>
      </c>
      <c r="D231" s="76" t="s">
        <v>33</v>
      </c>
      <c r="E231" s="75">
        <v>1.98143</v>
      </c>
      <c r="F231" s="75">
        <v>0</v>
      </c>
      <c r="G231" s="75">
        <f t="shared" si="63"/>
        <v>1.98143</v>
      </c>
      <c r="H231" s="75">
        <f t="shared" si="64"/>
        <v>1.98143</v>
      </c>
      <c r="I231" s="75">
        <f t="shared" si="64"/>
        <v>0</v>
      </c>
      <c r="J231" s="75">
        <v>0</v>
      </c>
      <c r="K231" s="75">
        <v>0</v>
      </c>
      <c r="L231" s="75">
        <v>0</v>
      </c>
      <c r="M231" s="75">
        <v>0</v>
      </c>
      <c r="N231" s="75">
        <v>0</v>
      </c>
      <c r="O231" s="75">
        <v>0</v>
      </c>
      <c r="P231" s="75">
        <v>1.98143</v>
      </c>
      <c r="Q231" s="75">
        <v>0</v>
      </c>
      <c r="R231" s="75">
        <f t="shared" si="65"/>
        <v>1.98143</v>
      </c>
      <c r="S231" s="75">
        <f t="shared" si="66"/>
        <v>0</v>
      </c>
      <c r="T231" s="68">
        <v>0</v>
      </c>
      <c r="U231" s="69" t="s">
        <v>33</v>
      </c>
      <c r="V231" s="13"/>
      <c r="X231" s="66"/>
      <c r="AB231" s="63"/>
      <c r="AC231" s="20"/>
      <c r="AD231" s="20"/>
      <c r="AE231" s="20"/>
      <c r="AF231" s="20"/>
      <c r="AG231" s="64"/>
      <c r="AJ231" s="20"/>
    </row>
    <row r="232" spans="1:36" ht="31.5" x14ac:dyDescent="0.25">
      <c r="A232" s="110" t="s">
        <v>396</v>
      </c>
      <c r="B232" s="111" t="s">
        <v>493</v>
      </c>
      <c r="C232" s="112" t="s">
        <v>494</v>
      </c>
      <c r="D232" s="76" t="s">
        <v>33</v>
      </c>
      <c r="E232" s="75">
        <v>2.9098165199999997</v>
      </c>
      <c r="F232" s="75">
        <v>0</v>
      </c>
      <c r="G232" s="75">
        <f t="shared" si="63"/>
        <v>2.9098165199999997</v>
      </c>
      <c r="H232" s="75">
        <f t="shared" si="64"/>
        <v>2.9098165199999997</v>
      </c>
      <c r="I232" s="75">
        <f t="shared" si="64"/>
        <v>0</v>
      </c>
      <c r="J232" s="75">
        <v>0</v>
      </c>
      <c r="K232" s="75">
        <v>0</v>
      </c>
      <c r="L232" s="75">
        <v>0</v>
      </c>
      <c r="M232" s="75">
        <v>0</v>
      </c>
      <c r="N232" s="75">
        <v>0</v>
      </c>
      <c r="O232" s="75">
        <v>0</v>
      </c>
      <c r="P232" s="75">
        <v>2.9098165199999997</v>
      </c>
      <c r="Q232" s="76">
        <v>0</v>
      </c>
      <c r="R232" s="75">
        <f t="shared" si="65"/>
        <v>2.9098165199999997</v>
      </c>
      <c r="S232" s="75">
        <f t="shared" si="66"/>
        <v>0</v>
      </c>
      <c r="T232" s="68">
        <v>0</v>
      </c>
      <c r="U232" s="69" t="s">
        <v>33</v>
      </c>
      <c r="V232" s="13"/>
      <c r="X232" s="66"/>
      <c r="AB232" s="63"/>
      <c r="AC232" s="20"/>
      <c r="AD232" s="20"/>
      <c r="AE232" s="20"/>
      <c r="AG232" s="64"/>
      <c r="AJ232" s="20"/>
    </row>
    <row r="233" spans="1:36" ht="31.5" x14ac:dyDescent="0.25">
      <c r="A233" s="110" t="s">
        <v>396</v>
      </c>
      <c r="B233" s="111" t="s">
        <v>495</v>
      </c>
      <c r="C233" s="112" t="s">
        <v>496</v>
      </c>
      <c r="D233" s="76" t="s">
        <v>33</v>
      </c>
      <c r="E233" s="75">
        <v>1.7685615100000001</v>
      </c>
      <c r="F233" s="75">
        <v>0</v>
      </c>
      <c r="G233" s="75">
        <f t="shared" si="63"/>
        <v>1.7685615100000001</v>
      </c>
      <c r="H233" s="75">
        <f t="shared" si="64"/>
        <v>1.7685615100000001</v>
      </c>
      <c r="I233" s="75">
        <f t="shared" si="64"/>
        <v>0</v>
      </c>
      <c r="J233" s="75">
        <v>0</v>
      </c>
      <c r="K233" s="75">
        <v>0</v>
      </c>
      <c r="L233" s="75">
        <v>0</v>
      </c>
      <c r="M233" s="75">
        <v>0</v>
      </c>
      <c r="N233" s="75">
        <v>0</v>
      </c>
      <c r="O233" s="75">
        <v>0</v>
      </c>
      <c r="P233" s="75">
        <v>1.7685615100000001</v>
      </c>
      <c r="Q233" s="76">
        <v>0</v>
      </c>
      <c r="R233" s="75">
        <f t="shared" si="65"/>
        <v>1.7685615100000001</v>
      </c>
      <c r="S233" s="75">
        <f t="shared" si="66"/>
        <v>0</v>
      </c>
      <c r="T233" s="68">
        <v>0</v>
      </c>
      <c r="U233" s="69" t="s">
        <v>33</v>
      </c>
      <c r="V233" s="13"/>
      <c r="X233" s="66"/>
      <c r="AB233" s="63"/>
      <c r="AC233" s="20"/>
      <c r="AD233" s="20"/>
      <c r="AE233" s="20"/>
      <c r="AG233" s="64"/>
      <c r="AJ233" s="20"/>
    </row>
    <row r="234" spans="1:36" ht="31.5" x14ac:dyDescent="0.25">
      <c r="A234" s="110" t="s">
        <v>396</v>
      </c>
      <c r="B234" s="111" t="s">
        <v>497</v>
      </c>
      <c r="C234" s="112" t="s">
        <v>498</v>
      </c>
      <c r="D234" s="76" t="s">
        <v>33</v>
      </c>
      <c r="E234" s="75">
        <v>6.3365573000000008</v>
      </c>
      <c r="F234" s="75">
        <v>0</v>
      </c>
      <c r="G234" s="75">
        <f t="shared" si="63"/>
        <v>6.3365573000000008</v>
      </c>
      <c r="H234" s="75">
        <f t="shared" si="64"/>
        <v>6.3365573000000008</v>
      </c>
      <c r="I234" s="75">
        <f t="shared" si="64"/>
        <v>0</v>
      </c>
      <c r="J234" s="75">
        <v>0</v>
      </c>
      <c r="K234" s="75">
        <v>0</v>
      </c>
      <c r="L234" s="75">
        <v>0</v>
      </c>
      <c r="M234" s="75">
        <v>0</v>
      </c>
      <c r="N234" s="75">
        <v>0</v>
      </c>
      <c r="O234" s="75">
        <v>0</v>
      </c>
      <c r="P234" s="75">
        <v>6.3365573000000008</v>
      </c>
      <c r="Q234" s="76">
        <v>0</v>
      </c>
      <c r="R234" s="75">
        <f t="shared" si="65"/>
        <v>6.3365573000000008</v>
      </c>
      <c r="S234" s="75">
        <f t="shared" si="66"/>
        <v>0</v>
      </c>
      <c r="T234" s="68">
        <v>0</v>
      </c>
      <c r="U234" s="69" t="s">
        <v>33</v>
      </c>
      <c r="V234" s="13"/>
      <c r="X234" s="66"/>
      <c r="AB234" s="63"/>
      <c r="AC234" s="20"/>
      <c r="AD234" s="20"/>
      <c r="AE234" s="20"/>
      <c r="AG234" s="64"/>
      <c r="AJ234" s="20"/>
    </row>
    <row r="235" spans="1:36" x14ac:dyDescent="0.25">
      <c r="A235" s="110" t="s">
        <v>396</v>
      </c>
      <c r="B235" s="111" t="s">
        <v>499</v>
      </c>
      <c r="C235" s="112" t="s">
        <v>500</v>
      </c>
      <c r="D235" s="76" t="s">
        <v>33</v>
      </c>
      <c r="E235" s="75">
        <v>0.45736758</v>
      </c>
      <c r="F235" s="75">
        <v>0</v>
      </c>
      <c r="G235" s="75">
        <f t="shared" si="63"/>
        <v>0.45736758</v>
      </c>
      <c r="H235" s="75">
        <f t="shared" si="64"/>
        <v>0.45736758</v>
      </c>
      <c r="I235" s="75">
        <f t="shared" si="64"/>
        <v>0</v>
      </c>
      <c r="J235" s="75">
        <v>0</v>
      </c>
      <c r="K235" s="75">
        <v>0</v>
      </c>
      <c r="L235" s="75">
        <v>0</v>
      </c>
      <c r="M235" s="75">
        <v>0</v>
      </c>
      <c r="N235" s="75">
        <v>0.45736758</v>
      </c>
      <c r="O235" s="75">
        <v>0</v>
      </c>
      <c r="P235" s="75">
        <v>0</v>
      </c>
      <c r="Q235" s="76">
        <v>0</v>
      </c>
      <c r="R235" s="75">
        <f t="shared" si="65"/>
        <v>0.45736758</v>
      </c>
      <c r="S235" s="75">
        <f t="shared" si="66"/>
        <v>0</v>
      </c>
      <c r="T235" s="68">
        <v>0</v>
      </c>
      <c r="U235" s="69" t="s">
        <v>33</v>
      </c>
      <c r="V235" s="13"/>
      <c r="X235" s="66"/>
      <c r="AB235" s="63"/>
      <c r="AC235" s="20"/>
      <c r="AD235" s="20"/>
      <c r="AE235" s="20"/>
      <c r="AG235" s="64"/>
      <c r="AJ235" s="20"/>
    </row>
    <row r="236" spans="1:36" x14ac:dyDescent="0.25">
      <c r="A236" s="110" t="s">
        <v>396</v>
      </c>
      <c r="B236" s="111" t="s">
        <v>501</v>
      </c>
      <c r="C236" s="112" t="s">
        <v>502</v>
      </c>
      <c r="D236" s="76" t="s">
        <v>33</v>
      </c>
      <c r="E236" s="75">
        <v>0.25819137999999997</v>
      </c>
      <c r="F236" s="75">
        <v>0</v>
      </c>
      <c r="G236" s="75">
        <f t="shared" si="63"/>
        <v>0.25819137999999997</v>
      </c>
      <c r="H236" s="75">
        <f t="shared" si="64"/>
        <v>0.25819137999999997</v>
      </c>
      <c r="I236" s="75">
        <f t="shared" si="64"/>
        <v>0</v>
      </c>
      <c r="J236" s="75">
        <v>0</v>
      </c>
      <c r="K236" s="75">
        <v>0</v>
      </c>
      <c r="L236" s="75">
        <v>0</v>
      </c>
      <c r="M236" s="75">
        <v>0</v>
      </c>
      <c r="N236" s="75">
        <v>0</v>
      </c>
      <c r="O236" s="75">
        <v>0</v>
      </c>
      <c r="P236" s="75">
        <v>0.25819137999999997</v>
      </c>
      <c r="Q236" s="76">
        <v>0</v>
      </c>
      <c r="R236" s="75">
        <f t="shared" si="65"/>
        <v>0.25819137999999997</v>
      </c>
      <c r="S236" s="75">
        <f t="shared" si="66"/>
        <v>0</v>
      </c>
      <c r="T236" s="68">
        <v>0</v>
      </c>
      <c r="U236" s="69" t="s">
        <v>33</v>
      </c>
      <c r="V236" s="13"/>
      <c r="X236" s="66"/>
      <c r="AB236" s="63"/>
      <c r="AC236" s="20"/>
      <c r="AD236" s="20"/>
      <c r="AE236" s="20"/>
      <c r="AG236" s="64"/>
      <c r="AJ236" s="20"/>
    </row>
    <row r="237" spans="1:36" ht="35.25" customHeight="1" x14ac:dyDescent="0.25">
      <c r="A237" s="110" t="s">
        <v>396</v>
      </c>
      <c r="B237" s="111" t="s">
        <v>503</v>
      </c>
      <c r="C237" s="112" t="s">
        <v>504</v>
      </c>
      <c r="D237" s="76" t="s">
        <v>33</v>
      </c>
      <c r="E237" s="75">
        <v>2.5450292999999999</v>
      </c>
      <c r="F237" s="75">
        <v>0</v>
      </c>
      <c r="G237" s="75">
        <f t="shared" si="63"/>
        <v>2.5450292999999999</v>
      </c>
      <c r="H237" s="75">
        <f t="shared" si="64"/>
        <v>2.5450292999999999</v>
      </c>
      <c r="I237" s="75">
        <f t="shared" si="64"/>
        <v>0</v>
      </c>
      <c r="J237" s="75">
        <v>0</v>
      </c>
      <c r="K237" s="75">
        <v>0</v>
      </c>
      <c r="L237" s="75">
        <v>0</v>
      </c>
      <c r="M237" s="75">
        <v>0</v>
      </c>
      <c r="N237" s="75">
        <v>0</v>
      </c>
      <c r="O237" s="75">
        <v>0</v>
      </c>
      <c r="P237" s="75">
        <v>2.5450292999999999</v>
      </c>
      <c r="Q237" s="76">
        <v>0</v>
      </c>
      <c r="R237" s="75">
        <f t="shared" si="65"/>
        <v>2.5450292999999999</v>
      </c>
      <c r="S237" s="75">
        <f t="shared" si="66"/>
        <v>0</v>
      </c>
      <c r="T237" s="68">
        <v>0</v>
      </c>
      <c r="U237" s="69" t="s">
        <v>33</v>
      </c>
      <c r="V237" s="13"/>
      <c r="X237" s="66"/>
      <c r="AB237" s="63"/>
      <c r="AC237" s="20"/>
      <c r="AD237" s="20"/>
      <c r="AE237" s="20"/>
      <c r="AG237" s="64"/>
      <c r="AJ237" s="20"/>
    </row>
    <row r="238" spans="1:36" ht="31.5" x14ac:dyDescent="0.25">
      <c r="A238" s="110" t="s">
        <v>396</v>
      </c>
      <c r="B238" s="111" t="s">
        <v>505</v>
      </c>
      <c r="C238" s="112" t="s">
        <v>506</v>
      </c>
      <c r="D238" s="76" t="s">
        <v>33</v>
      </c>
      <c r="E238" s="75">
        <v>0.14984321</v>
      </c>
      <c r="F238" s="75">
        <v>0</v>
      </c>
      <c r="G238" s="75">
        <f t="shared" si="63"/>
        <v>0.14984321</v>
      </c>
      <c r="H238" s="75">
        <f t="shared" si="64"/>
        <v>0.14984321</v>
      </c>
      <c r="I238" s="75">
        <f t="shared" si="64"/>
        <v>0</v>
      </c>
      <c r="J238" s="75">
        <v>0</v>
      </c>
      <c r="K238" s="75">
        <v>0</v>
      </c>
      <c r="L238" s="75">
        <v>0</v>
      </c>
      <c r="M238" s="75">
        <v>0</v>
      </c>
      <c r="N238" s="75">
        <v>0</v>
      </c>
      <c r="O238" s="75">
        <v>0</v>
      </c>
      <c r="P238" s="75">
        <v>0.14984321</v>
      </c>
      <c r="Q238" s="76">
        <v>0</v>
      </c>
      <c r="R238" s="75">
        <f t="shared" si="65"/>
        <v>0.14984321</v>
      </c>
      <c r="S238" s="75">
        <f t="shared" si="66"/>
        <v>0</v>
      </c>
      <c r="T238" s="68">
        <v>0</v>
      </c>
      <c r="U238" s="69" t="s">
        <v>33</v>
      </c>
      <c r="V238" s="13"/>
      <c r="X238" s="66"/>
      <c r="AB238" s="63"/>
      <c r="AC238" s="20"/>
      <c r="AD238" s="20"/>
      <c r="AE238" s="20"/>
      <c r="AG238" s="64"/>
      <c r="AJ238" s="20"/>
    </row>
    <row r="239" spans="1:36" x14ac:dyDescent="0.25">
      <c r="A239" s="110" t="s">
        <v>396</v>
      </c>
      <c r="B239" s="111" t="s">
        <v>507</v>
      </c>
      <c r="C239" s="112" t="s">
        <v>508</v>
      </c>
      <c r="D239" s="76" t="s">
        <v>33</v>
      </c>
      <c r="E239" s="75">
        <v>9.4055430700000002</v>
      </c>
      <c r="F239" s="75">
        <v>0</v>
      </c>
      <c r="G239" s="75">
        <f t="shared" si="63"/>
        <v>9.4055430700000002</v>
      </c>
      <c r="H239" s="75">
        <f t="shared" si="64"/>
        <v>9.4055430700000002</v>
      </c>
      <c r="I239" s="75">
        <f t="shared" si="64"/>
        <v>0</v>
      </c>
      <c r="J239" s="75">
        <v>0</v>
      </c>
      <c r="K239" s="75">
        <v>0</v>
      </c>
      <c r="L239" s="75">
        <v>0</v>
      </c>
      <c r="M239" s="75">
        <v>0</v>
      </c>
      <c r="N239" s="75">
        <v>0</v>
      </c>
      <c r="O239" s="75">
        <v>0</v>
      </c>
      <c r="P239" s="75">
        <v>9.4055430700000002</v>
      </c>
      <c r="Q239" s="76">
        <v>0</v>
      </c>
      <c r="R239" s="75">
        <f t="shared" si="65"/>
        <v>9.4055430700000002</v>
      </c>
      <c r="S239" s="75">
        <f t="shared" si="66"/>
        <v>0</v>
      </c>
      <c r="T239" s="68">
        <v>0</v>
      </c>
      <c r="U239" s="69" t="s">
        <v>33</v>
      </c>
      <c r="V239" s="13"/>
      <c r="X239" s="66"/>
      <c r="AB239" s="63"/>
      <c r="AC239" s="20"/>
      <c r="AD239" s="20"/>
      <c r="AE239" s="20"/>
      <c r="AG239" s="64"/>
      <c r="AJ239" s="20"/>
    </row>
    <row r="240" spans="1:36" x14ac:dyDescent="0.25">
      <c r="A240" s="110" t="s">
        <v>396</v>
      </c>
      <c r="B240" s="111" t="s">
        <v>509</v>
      </c>
      <c r="C240" s="112" t="s">
        <v>510</v>
      </c>
      <c r="D240" s="76" t="s">
        <v>33</v>
      </c>
      <c r="E240" s="75">
        <v>11.70160211</v>
      </c>
      <c r="F240" s="75">
        <v>0</v>
      </c>
      <c r="G240" s="75">
        <f t="shared" si="63"/>
        <v>11.70160211</v>
      </c>
      <c r="H240" s="75">
        <f t="shared" si="64"/>
        <v>11.70160211</v>
      </c>
      <c r="I240" s="75">
        <f t="shared" si="64"/>
        <v>0</v>
      </c>
      <c r="J240" s="75">
        <v>0</v>
      </c>
      <c r="K240" s="75">
        <v>0</v>
      </c>
      <c r="L240" s="75">
        <v>0</v>
      </c>
      <c r="M240" s="75">
        <v>0</v>
      </c>
      <c r="N240" s="75">
        <v>0</v>
      </c>
      <c r="O240" s="75">
        <v>0</v>
      </c>
      <c r="P240" s="75">
        <v>11.70160211</v>
      </c>
      <c r="Q240" s="76">
        <v>0</v>
      </c>
      <c r="R240" s="75">
        <f t="shared" si="65"/>
        <v>11.70160211</v>
      </c>
      <c r="S240" s="75">
        <f t="shared" si="66"/>
        <v>0</v>
      </c>
      <c r="T240" s="68">
        <v>0</v>
      </c>
      <c r="U240" s="69" t="s">
        <v>33</v>
      </c>
      <c r="V240" s="13"/>
      <c r="X240" s="66"/>
      <c r="AB240" s="63"/>
      <c r="AC240" s="20"/>
      <c r="AD240" s="20"/>
      <c r="AE240" s="20"/>
      <c r="AG240" s="64"/>
      <c r="AJ240" s="20"/>
    </row>
    <row r="241" spans="1:36" ht="114" customHeight="1" x14ac:dyDescent="0.25">
      <c r="A241" s="110" t="s">
        <v>396</v>
      </c>
      <c r="B241" s="111" t="s">
        <v>511</v>
      </c>
      <c r="C241" s="112" t="s">
        <v>512</v>
      </c>
      <c r="D241" s="76" t="s">
        <v>33</v>
      </c>
      <c r="E241" s="75">
        <v>0.60793003999999995</v>
      </c>
      <c r="F241" s="75">
        <v>0</v>
      </c>
      <c r="G241" s="75">
        <f t="shared" si="63"/>
        <v>0.60793003999999995</v>
      </c>
      <c r="H241" s="75">
        <f t="shared" si="64"/>
        <v>0.60793003999999995</v>
      </c>
      <c r="I241" s="75">
        <f t="shared" si="64"/>
        <v>0</v>
      </c>
      <c r="J241" s="75">
        <v>0</v>
      </c>
      <c r="K241" s="75">
        <v>0</v>
      </c>
      <c r="L241" s="75">
        <v>0</v>
      </c>
      <c r="M241" s="75">
        <v>0</v>
      </c>
      <c r="N241" s="75">
        <v>0</v>
      </c>
      <c r="O241" s="75">
        <v>0</v>
      </c>
      <c r="P241" s="75">
        <v>0.60793003999999995</v>
      </c>
      <c r="Q241" s="76">
        <v>0</v>
      </c>
      <c r="R241" s="75">
        <f t="shared" si="65"/>
        <v>0.60793003999999995</v>
      </c>
      <c r="S241" s="75">
        <f t="shared" si="66"/>
        <v>0</v>
      </c>
      <c r="T241" s="68">
        <v>0</v>
      </c>
      <c r="U241" s="69" t="s">
        <v>33</v>
      </c>
      <c r="V241" s="13"/>
      <c r="X241" s="66"/>
      <c r="AB241" s="63"/>
      <c r="AC241" s="20"/>
      <c r="AD241" s="20"/>
      <c r="AE241" s="20"/>
      <c r="AG241" s="64"/>
      <c r="AJ241" s="20"/>
    </row>
    <row r="242" spans="1:36" ht="66.75" customHeight="1" x14ac:dyDescent="0.25">
      <c r="A242" s="113" t="s">
        <v>396</v>
      </c>
      <c r="B242" s="111" t="s">
        <v>513</v>
      </c>
      <c r="C242" s="114" t="s">
        <v>514</v>
      </c>
      <c r="D242" s="76" t="s">
        <v>33</v>
      </c>
      <c r="E242" s="75">
        <v>26.193327329999999</v>
      </c>
      <c r="F242" s="75">
        <v>21.44398331</v>
      </c>
      <c r="G242" s="75">
        <f>E242-F242</f>
        <v>4.7493440199999988</v>
      </c>
      <c r="H242" s="75" t="s">
        <v>33</v>
      </c>
      <c r="I242" s="75">
        <f t="shared" si="64"/>
        <v>0.48588799999999999</v>
      </c>
      <c r="J242" s="75" t="s">
        <v>33</v>
      </c>
      <c r="K242" s="75">
        <v>0.48588799999999999</v>
      </c>
      <c r="L242" s="75" t="s">
        <v>33</v>
      </c>
      <c r="M242" s="75">
        <v>0</v>
      </c>
      <c r="N242" s="75" t="s">
        <v>33</v>
      </c>
      <c r="O242" s="75">
        <v>0</v>
      </c>
      <c r="P242" s="75" t="s">
        <v>33</v>
      </c>
      <c r="Q242" s="76">
        <v>0</v>
      </c>
      <c r="R242" s="75">
        <f>G242-I242</f>
        <v>4.2634560199999987</v>
      </c>
      <c r="S242" s="75" t="s">
        <v>33</v>
      </c>
      <c r="T242" s="68" t="s">
        <v>33</v>
      </c>
      <c r="U242" s="69" t="s">
        <v>515</v>
      </c>
      <c r="V242" s="13"/>
      <c r="X242" s="66"/>
      <c r="AB242" s="63"/>
      <c r="AC242" s="20"/>
      <c r="AD242" s="20"/>
      <c r="AE242" s="20"/>
      <c r="AG242" s="64"/>
      <c r="AJ242" s="20"/>
    </row>
    <row r="243" spans="1:36" ht="52.5" customHeight="1" x14ac:dyDescent="0.25">
      <c r="A243" s="113" t="s">
        <v>396</v>
      </c>
      <c r="B243" s="111" t="s">
        <v>516</v>
      </c>
      <c r="C243" s="114" t="s">
        <v>517</v>
      </c>
      <c r="D243" s="76" t="s">
        <v>33</v>
      </c>
      <c r="E243" s="75">
        <v>0.63007803000000007</v>
      </c>
      <c r="F243" s="75">
        <v>0</v>
      </c>
      <c r="G243" s="75">
        <f>E243-F243</f>
        <v>0.63007803000000007</v>
      </c>
      <c r="H243" s="75" t="s">
        <v>33</v>
      </c>
      <c r="I243" s="75">
        <f t="shared" si="64"/>
        <v>0.63</v>
      </c>
      <c r="J243" s="75" t="s">
        <v>33</v>
      </c>
      <c r="K243" s="75">
        <v>0.63</v>
      </c>
      <c r="L243" s="75" t="s">
        <v>33</v>
      </c>
      <c r="M243" s="75">
        <v>0</v>
      </c>
      <c r="N243" s="75" t="s">
        <v>33</v>
      </c>
      <c r="O243" s="75">
        <v>0</v>
      </c>
      <c r="P243" s="75" t="s">
        <v>33</v>
      </c>
      <c r="Q243" s="76">
        <v>0</v>
      </c>
      <c r="R243" s="75">
        <f>G243-I243</f>
        <v>7.8030000000062216E-5</v>
      </c>
      <c r="S243" s="75" t="s">
        <v>33</v>
      </c>
      <c r="T243" s="68" t="s">
        <v>33</v>
      </c>
      <c r="U243" s="69" t="s">
        <v>518</v>
      </c>
      <c r="V243" s="13"/>
      <c r="X243" s="66"/>
      <c r="AB243" s="63"/>
      <c r="AC243" s="20"/>
      <c r="AD243" s="20"/>
      <c r="AE243" s="20"/>
      <c r="AG243" s="64"/>
      <c r="AJ243" s="20"/>
    </row>
    <row r="244" spans="1:36" ht="52.5" customHeight="1" x14ac:dyDescent="0.25">
      <c r="A244" s="113" t="s">
        <v>396</v>
      </c>
      <c r="B244" s="111" t="s">
        <v>519</v>
      </c>
      <c r="C244" s="114" t="s">
        <v>520</v>
      </c>
      <c r="D244" s="76" t="s">
        <v>33</v>
      </c>
      <c r="E244" s="75" t="s">
        <v>33</v>
      </c>
      <c r="F244" s="75" t="s">
        <v>33</v>
      </c>
      <c r="G244" s="75" t="s">
        <v>33</v>
      </c>
      <c r="H244" s="75" t="s">
        <v>33</v>
      </c>
      <c r="I244" s="75">
        <f t="shared" si="64"/>
        <v>0.21393278000000002</v>
      </c>
      <c r="J244" s="75" t="s">
        <v>33</v>
      </c>
      <c r="K244" s="75">
        <v>0.21393278000000002</v>
      </c>
      <c r="L244" s="75" t="s">
        <v>33</v>
      </c>
      <c r="M244" s="75">
        <v>0</v>
      </c>
      <c r="N244" s="75" t="s">
        <v>33</v>
      </c>
      <c r="O244" s="75">
        <v>0</v>
      </c>
      <c r="P244" s="75" t="s">
        <v>33</v>
      </c>
      <c r="Q244" s="76">
        <v>0</v>
      </c>
      <c r="R244" s="75" t="s">
        <v>33</v>
      </c>
      <c r="S244" s="75" t="s">
        <v>33</v>
      </c>
      <c r="T244" s="68" t="s">
        <v>33</v>
      </c>
      <c r="U244" s="69" t="s">
        <v>521</v>
      </c>
      <c r="V244" s="13"/>
      <c r="X244" s="66"/>
      <c r="AB244" s="63"/>
      <c r="AC244" s="20"/>
      <c r="AD244" s="20"/>
      <c r="AE244" s="20"/>
      <c r="AG244" s="64"/>
      <c r="AJ244" s="20"/>
    </row>
    <row r="245" spans="1:36" ht="88.5" customHeight="1" x14ac:dyDescent="0.25">
      <c r="A245" s="113" t="s">
        <v>396</v>
      </c>
      <c r="B245" s="111" t="s">
        <v>522</v>
      </c>
      <c r="C245" s="114" t="s">
        <v>523</v>
      </c>
      <c r="D245" s="76" t="s">
        <v>33</v>
      </c>
      <c r="E245" s="75">
        <v>1.4443234</v>
      </c>
      <c r="F245" s="75">
        <v>0</v>
      </c>
      <c r="G245" s="75">
        <f>E245-F245</f>
        <v>1.4443234</v>
      </c>
      <c r="H245" s="75" t="s">
        <v>33</v>
      </c>
      <c r="I245" s="75">
        <f t="shared" si="64"/>
        <v>1.835</v>
      </c>
      <c r="J245" s="75" t="s">
        <v>33</v>
      </c>
      <c r="K245" s="75">
        <v>1.835</v>
      </c>
      <c r="L245" s="75" t="s">
        <v>33</v>
      </c>
      <c r="M245" s="75">
        <v>0</v>
      </c>
      <c r="N245" s="75" t="s">
        <v>33</v>
      </c>
      <c r="O245" s="75">
        <v>0</v>
      </c>
      <c r="P245" s="75" t="s">
        <v>33</v>
      </c>
      <c r="Q245" s="76">
        <v>0</v>
      </c>
      <c r="R245" s="75">
        <f>G245-I245</f>
        <v>-0.39067659999999993</v>
      </c>
      <c r="S245" s="75" t="s">
        <v>33</v>
      </c>
      <c r="T245" s="68" t="s">
        <v>33</v>
      </c>
      <c r="U245" s="69" t="s">
        <v>524</v>
      </c>
      <c r="V245" s="13"/>
      <c r="X245" s="66"/>
      <c r="AB245" s="63"/>
      <c r="AC245" s="20"/>
      <c r="AD245" s="20"/>
      <c r="AE245" s="20"/>
      <c r="AG245" s="64"/>
      <c r="AJ245" s="20"/>
    </row>
    <row r="246" spans="1:36" ht="47.25" x14ac:dyDescent="0.25">
      <c r="A246" s="110" t="s">
        <v>396</v>
      </c>
      <c r="B246" s="111" t="s">
        <v>525</v>
      </c>
      <c r="C246" s="112" t="s">
        <v>526</v>
      </c>
      <c r="D246" s="76" t="s">
        <v>33</v>
      </c>
      <c r="E246" s="75">
        <v>89.6</v>
      </c>
      <c r="F246" s="75">
        <v>11.487500000000001</v>
      </c>
      <c r="G246" s="75">
        <f t="shared" si="63"/>
        <v>78.112499999999997</v>
      </c>
      <c r="H246" s="75">
        <f t="shared" si="64"/>
        <v>61.6</v>
      </c>
      <c r="I246" s="75">
        <f t="shared" si="64"/>
        <v>0</v>
      </c>
      <c r="J246" s="75">
        <v>0</v>
      </c>
      <c r="K246" s="75">
        <v>0</v>
      </c>
      <c r="L246" s="75">
        <v>0</v>
      </c>
      <c r="M246" s="75">
        <v>0</v>
      </c>
      <c r="N246" s="75">
        <v>0</v>
      </c>
      <c r="O246" s="75">
        <v>0</v>
      </c>
      <c r="P246" s="75">
        <v>61.6</v>
      </c>
      <c r="Q246" s="76">
        <v>0</v>
      </c>
      <c r="R246" s="75">
        <f t="shared" si="65"/>
        <v>78.112499999999997</v>
      </c>
      <c r="S246" s="75">
        <f t="shared" si="66"/>
        <v>0</v>
      </c>
      <c r="T246" s="68">
        <v>0</v>
      </c>
      <c r="U246" s="69" t="s">
        <v>33</v>
      </c>
      <c r="V246" s="13"/>
      <c r="X246" s="66"/>
      <c r="AB246" s="63"/>
      <c r="AC246" s="20"/>
      <c r="AD246" s="20"/>
      <c r="AE246" s="20"/>
      <c r="AG246" s="64"/>
      <c r="AJ246" s="20"/>
    </row>
    <row r="247" spans="1:36" ht="47.25" x14ac:dyDescent="0.25">
      <c r="A247" s="110" t="s">
        <v>396</v>
      </c>
      <c r="B247" s="111" t="s">
        <v>527</v>
      </c>
      <c r="C247" s="112" t="s">
        <v>528</v>
      </c>
      <c r="D247" s="76" t="s">
        <v>33</v>
      </c>
      <c r="E247" s="75">
        <v>70.355000000000004</v>
      </c>
      <c r="F247" s="75">
        <v>79.014999999999986</v>
      </c>
      <c r="G247" s="75">
        <f t="shared" si="63"/>
        <v>-8.6599999999999824</v>
      </c>
      <c r="H247" s="75">
        <f t="shared" si="64"/>
        <v>42.6</v>
      </c>
      <c r="I247" s="75">
        <f t="shared" si="64"/>
        <v>0</v>
      </c>
      <c r="J247" s="75">
        <v>0</v>
      </c>
      <c r="K247" s="75">
        <v>0</v>
      </c>
      <c r="L247" s="75">
        <v>0</v>
      </c>
      <c r="M247" s="75">
        <v>0</v>
      </c>
      <c r="N247" s="75">
        <v>42.6</v>
      </c>
      <c r="O247" s="75">
        <v>0</v>
      </c>
      <c r="P247" s="75">
        <v>0</v>
      </c>
      <c r="Q247" s="76">
        <v>0</v>
      </c>
      <c r="R247" s="75">
        <f t="shared" si="65"/>
        <v>-8.6599999999999824</v>
      </c>
      <c r="S247" s="75">
        <f t="shared" si="66"/>
        <v>0</v>
      </c>
      <c r="T247" s="68">
        <v>0</v>
      </c>
      <c r="U247" s="69" t="s">
        <v>33</v>
      </c>
      <c r="V247" s="13"/>
      <c r="X247" s="66"/>
      <c r="AB247" s="63"/>
      <c r="AC247" s="20"/>
      <c r="AD247" s="20"/>
      <c r="AE247" s="20"/>
      <c r="AG247" s="64"/>
      <c r="AJ247" s="20"/>
    </row>
    <row r="248" spans="1:36" ht="47.25" x14ac:dyDescent="0.25">
      <c r="A248" s="110" t="s">
        <v>396</v>
      </c>
      <c r="B248" s="111" t="s">
        <v>529</v>
      </c>
      <c r="C248" s="112" t="s">
        <v>530</v>
      </c>
      <c r="D248" s="76" t="s">
        <v>33</v>
      </c>
      <c r="E248" s="75">
        <v>67</v>
      </c>
      <c r="F248" s="75">
        <v>24.099999999999998</v>
      </c>
      <c r="G248" s="75">
        <f t="shared" si="63"/>
        <v>42.900000000000006</v>
      </c>
      <c r="H248" s="75">
        <f t="shared" si="64"/>
        <v>42.9</v>
      </c>
      <c r="I248" s="75">
        <f t="shared" si="64"/>
        <v>0</v>
      </c>
      <c r="J248" s="75">
        <v>0</v>
      </c>
      <c r="K248" s="75">
        <v>0</v>
      </c>
      <c r="L248" s="75">
        <v>41.4</v>
      </c>
      <c r="M248" s="75">
        <v>0</v>
      </c>
      <c r="N248" s="75">
        <v>1.5</v>
      </c>
      <c r="O248" s="75">
        <v>0</v>
      </c>
      <c r="P248" s="75">
        <v>0</v>
      </c>
      <c r="Q248" s="76">
        <v>0</v>
      </c>
      <c r="R248" s="75">
        <f t="shared" si="65"/>
        <v>42.900000000000006</v>
      </c>
      <c r="S248" s="75">
        <f t="shared" si="66"/>
        <v>0</v>
      </c>
      <c r="T248" s="68">
        <v>0</v>
      </c>
      <c r="U248" s="69" t="s">
        <v>33</v>
      </c>
      <c r="V248" s="13"/>
      <c r="X248" s="66"/>
      <c r="AB248" s="63"/>
      <c r="AC248" s="20"/>
      <c r="AD248" s="20"/>
      <c r="AE248" s="20"/>
      <c r="AG248" s="64"/>
      <c r="AJ248" s="20"/>
    </row>
    <row r="249" spans="1:36" ht="63" x14ac:dyDescent="0.25">
      <c r="A249" s="110" t="s">
        <v>396</v>
      </c>
      <c r="B249" s="111" t="s">
        <v>531</v>
      </c>
      <c r="C249" s="112" t="s">
        <v>532</v>
      </c>
      <c r="D249" s="76" t="s">
        <v>33</v>
      </c>
      <c r="E249" s="75">
        <v>210</v>
      </c>
      <c r="F249" s="75">
        <v>0</v>
      </c>
      <c r="G249" s="75">
        <f t="shared" si="63"/>
        <v>210</v>
      </c>
      <c r="H249" s="75">
        <f t="shared" si="64"/>
        <v>202</v>
      </c>
      <c r="I249" s="75">
        <f t="shared" si="64"/>
        <v>0</v>
      </c>
      <c r="J249" s="75">
        <v>0</v>
      </c>
      <c r="K249" s="75">
        <v>0</v>
      </c>
      <c r="L249" s="75">
        <v>0</v>
      </c>
      <c r="M249" s="75">
        <v>0</v>
      </c>
      <c r="N249" s="75">
        <v>0</v>
      </c>
      <c r="O249" s="75">
        <v>0</v>
      </c>
      <c r="P249" s="75">
        <v>202</v>
      </c>
      <c r="Q249" s="76">
        <v>0</v>
      </c>
      <c r="R249" s="75">
        <f t="shared" si="65"/>
        <v>210</v>
      </c>
      <c r="S249" s="75">
        <f t="shared" si="66"/>
        <v>0</v>
      </c>
      <c r="T249" s="68">
        <v>0</v>
      </c>
      <c r="U249" s="69" t="s">
        <v>33</v>
      </c>
      <c r="V249" s="13"/>
      <c r="X249" s="66"/>
      <c r="AB249" s="63"/>
      <c r="AC249" s="20"/>
      <c r="AD249" s="20"/>
      <c r="AE249" s="20"/>
      <c r="AG249" s="64"/>
      <c r="AJ249" s="20"/>
    </row>
    <row r="250" spans="1:36" ht="31.5" x14ac:dyDescent="0.25">
      <c r="A250" s="110" t="s">
        <v>396</v>
      </c>
      <c r="B250" s="111" t="s">
        <v>533</v>
      </c>
      <c r="C250" s="112" t="s">
        <v>534</v>
      </c>
      <c r="D250" s="76" t="s">
        <v>33</v>
      </c>
      <c r="E250" s="75">
        <v>71.7</v>
      </c>
      <c r="F250" s="75">
        <v>3.7958649999999996</v>
      </c>
      <c r="G250" s="75">
        <f t="shared" si="63"/>
        <v>67.904134999999997</v>
      </c>
      <c r="H250" s="75">
        <f t="shared" si="64"/>
        <v>53.5</v>
      </c>
      <c r="I250" s="75">
        <f t="shared" si="64"/>
        <v>0</v>
      </c>
      <c r="J250" s="75">
        <v>0</v>
      </c>
      <c r="K250" s="75">
        <v>0</v>
      </c>
      <c r="L250" s="75">
        <v>0</v>
      </c>
      <c r="M250" s="75">
        <v>0</v>
      </c>
      <c r="N250" s="75">
        <v>0</v>
      </c>
      <c r="O250" s="75">
        <v>0</v>
      </c>
      <c r="P250" s="75">
        <v>53.5</v>
      </c>
      <c r="Q250" s="76">
        <v>0</v>
      </c>
      <c r="R250" s="75">
        <f t="shared" si="65"/>
        <v>67.904134999999997</v>
      </c>
      <c r="S250" s="75">
        <f t="shared" si="66"/>
        <v>0</v>
      </c>
      <c r="T250" s="68">
        <v>0</v>
      </c>
      <c r="U250" s="69" t="s">
        <v>33</v>
      </c>
      <c r="V250" s="13"/>
      <c r="X250" s="66"/>
      <c r="AB250" s="63"/>
      <c r="AC250" s="20"/>
      <c r="AD250" s="20"/>
      <c r="AE250" s="20"/>
      <c r="AG250" s="64"/>
      <c r="AJ250" s="20"/>
    </row>
    <row r="251" spans="1:36" ht="94.5" x14ac:dyDescent="0.25">
      <c r="A251" s="110" t="s">
        <v>396</v>
      </c>
      <c r="B251" s="111" t="s">
        <v>535</v>
      </c>
      <c r="C251" s="112" t="s">
        <v>536</v>
      </c>
      <c r="D251" s="76" t="s">
        <v>33</v>
      </c>
      <c r="E251" s="75">
        <v>104.5</v>
      </c>
      <c r="F251" s="75">
        <v>17.160416669999996</v>
      </c>
      <c r="G251" s="75">
        <f t="shared" si="63"/>
        <v>87.339583330000011</v>
      </c>
      <c r="H251" s="75">
        <f t="shared" si="64"/>
        <v>58.000000000000007</v>
      </c>
      <c r="I251" s="75">
        <f t="shared" si="64"/>
        <v>0</v>
      </c>
      <c r="J251" s="75">
        <v>26.35</v>
      </c>
      <c r="K251" s="75">
        <v>0</v>
      </c>
      <c r="L251" s="75">
        <v>0</v>
      </c>
      <c r="M251" s="75">
        <v>0</v>
      </c>
      <c r="N251" s="75">
        <v>17.425000000000001</v>
      </c>
      <c r="O251" s="75">
        <v>0</v>
      </c>
      <c r="P251" s="75">
        <v>14.225</v>
      </c>
      <c r="Q251" s="76">
        <v>0</v>
      </c>
      <c r="R251" s="75">
        <f t="shared" si="65"/>
        <v>87.339583330000011</v>
      </c>
      <c r="S251" s="75">
        <f t="shared" si="66"/>
        <v>-26.35</v>
      </c>
      <c r="T251" s="68">
        <f t="shared" ref="T251:T344" si="67">S251/(J251)</f>
        <v>-1</v>
      </c>
      <c r="U251" s="69" t="s">
        <v>537</v>
      </c>
      <c r="V251" s="13"/>
      <c r="X251" s="66"/>
      <c r="AB251" s="63"/>
      <c r="AC251" s="20"/>
      <c r="AD251" s="20"/>
      <c r="AE251" s="20"/>
      <c r="AG251" s="64"/>
      <c r="AJ251" s="20"/>
    </row>
    <row r="252" spans="1:36" ht="63" x14ac:dyDescent="0.25">
      <c r="A252" s="113" t="s">
        <v>396</v>
      </c>
      <c r="B252" s="111" t="s">
        <v>538</v>
      </c>
      <c r="C252" s="114" t="s">
        <v>539</v>
      </c>
      <c r="D252" s="76" t="s">
        <v>33</v>
      </c>
      <c r="E252" s="75">
        <v>20.5</v>
      </c>
      <c r="F252" s="75">
        <v>8.5</v>
      </c>
      <c r="G252" s="75">
        <f>E252-F252</f>
        <v>12</v>
      </c>
      <c r="H252" s="75" t="s">
        <v>33</v>
      </c>
      <c r="I252" s="75">
        <f>K252+M252+O252+Q252</f>
        <v>-8.5</v>
      </c>
      <c r="J252" s="75" t="s">
        <v>33</v>
      </c>
      <c r="K252" s="75">
        <v>-8.5</v>
      </c>
      <c r="L252" s="75" t="s">
        <v>33</v>
      </c>
      <c r="M252" s="75">
        <v>0</v>
      </c>
      <c r="N252" s="75" t="s">
        <v>33</v>
      </c>
      <c r="O252" s="75">
        <v>0</v>
      </c>
      <c r="P252" s="75" t="s">
        <v>33</v>
      </c>
      <c r="Q252" s="76">
        <v>0</v>
      </c>
      <c r="R252" s="75">
        <f>G252-I252</f>
        <v>20.5</v>
      </c>
      <c r="S252" s="75" t="s">
        <v>33</v>
      </c>
      <c r="T252" s="68" t="s">
        <v>33</v>
      </c>
      <c r="U252" s="69" t="s">
        <v>540</v>
      </c>
      <c r="V252" s="13"/>
      <c r="X252" s="66"/>
      <c r="AB252" s="63"/>
      <c r="AC252" s="20"/>
      <c r="AD252" s="20"/>
      <c r="AE252" s="20"/>
      <c r="AG252" s="64"/>
      <c r="AJ252" s="20"/>
    </row>
    <row r="253" spans="1:36" ht="63" x14ac:dyDescent="0.25">
      <c r="A253" s="113" t="s">
        <v>396</v>
      </c>
      <c r="B253" s="111" t="s">
        <v>541</v>
      </c>
      <c r="C253" s="114" t="s">
        <v>542</v>
      </c>
      <c r="D253" s="76" t="s">
        <v>33</v>
      </c>
      <c r="E253" s="75" t="s">
        <v>33</v>
      </c>
      <c r="F253" s="75" t="s">
        <v>33</v>
      </c>
      <c r="G253" s="75" t="s">
        <v>33</v>
      </c>
      <c r="H253" s="75" t="s">
        <v>33</v>
      </c>
      <c r="I253" s="75">
        <f t="shared" ref="I253:I254" si="68">K253+M253+O253+Q253</f>
        <v>0</v>
      </c>
      <c r="J253" s="75" t="s">
        <v>33</v>
      </c>
      <c r="K253" s="75">
        <v>0</v>
      </c>
      <c r="L253" s="75" t="s">
        <v>33</v>
      </c>
      <c r="M253" s="75">
        <v>0</v>
      </c>
      <c r="N253" s="75" t="s">
        <v>33</v>
      </c>
      <c r="O253" s="75">
        <v>0</v>
      </c>
      <c r="P253" s="75" t="s">
        <v>33</v>
      </c>
      <c r="Q253" s="76">
        <v>0</v>
      </c>
      <c r="R253" s="75" t="s">
        <v>33</v>
      </c>
      <c r="S253" s="75" t="s">
        <v>33</v>
      </c>
      <c r="T253" s="68" t="s">
        <v>33</v>
      </c>
      <c r="U253" s="69" t="s">
        <v>540</v>
      </c>
      <c r="V253" s="13"/>
      <c r="X253" s="66"/>
      <c r="AB253" s="63"/>
      <c r="AC253" s="20"/>
      <c r="AD253" s="20"/>
      <c r="AE253" s="20"/>
      <c r="AG253" s="64"/>
      <c r="AJ253" s="20"/>
    </row>
    <row r="254" spans="1:36" ht="63" x14ac:dyDescent="0.25">
      <c r="A254" s="113" t="s">
        <v>396</v>
      </c>
      <c r="B254" s="111" t="s">
        <v>538</v>
      </c>
      <c r="C254" s="114" t="s">
        <v>543</v>
      </c>
      <c r="D254" s="76" t="s">
        <v>33</v>
      </c>
      <c r="E254" s="75" t="s">
        <v>33</v>
      </c>
      <c r="F254" s="75" t="s">
        <v>33</v>
      </c>
      <c r="G254" s="75" t="s">
        <v>33</v>
      </c>
      <c r="H254" s="75" t="s">
        <v>33</v>
      </c>
      <c r="I254" s="75">
        <f t="shared" si="68"/>
        <v>8.5</v>
      </c>
      <c r="J254" s="75" t="s">
        <v>33</v>
      </c>
      <c r="K254" s="75">
        <v>8.5</v>
      </c>
      <c r="L254" s="75" t="s">
        <v>33</v>
      </c>
      <c r="M254" s="75">
        <v>0</v>
      </c>
      <c r="N254" s="75" t="s">
        <v>33</v>
      </c>
      <c r="O254" s="75">
        <v>0</v>
      </c>
      <c r="P254" s="75" t="s">
        <v>33</v>
      </c>
      <c r="Q254" s="76">
        <v>0</v>
      </c>
      <c r="R254" s="75" t="s">
        <v>33</v>
      </c>
      <c r="S254" s="75" t="s">
        <v>33</v>
      </c>
      <c r="T254" s="68" t="s">
        <v>33</v>
      </c>
      <c r="U254" s="69" t="s">
        <v>544</v>
      </c>
      <c r="V254" s="13"/>
      <c r="X254" s="66"/>
      <c r="AB254" s="63"/>
      <c r="AC254" s="20"/>
      <c r="AD254" s="20"/>
      <c r="AE254" s="20"/>
      <c r="AG254" s="64"/>
      <c r="AJ254" s="20"/>
    </row>
    <row r="255" spans="1:36" ht="63" x14ac:dyDescent="0.25">
      <c r="A255" s="110" t="s">
        <v>396</v>
      </c>
      <c r="B255" s="111" t="s">
        <v>545</v>
      </c>
      <c r="C255" s="112" t="s">
        <v>546</v>
      </c>
      <c r="D255" s="76" t="s">
        <v>33</v>
      </c>
      <c r="E255" s="75">
        <v>0.37068905000000002</v>
      </c>
      <c r="F255" s="75">
        <v>0</v>
      </c>
      <c r="G255" s="75">
        <f t="shared" si="63"/>
        <v>0.37068905000000002</v>
      </c>
      <c r="H255" s="75">
        <f t="shared" si="64"/>
        <v>0.37068905000000002</v>
      </c>
      <c r="I255" s="75">
        <f t="shared" si="64"/>
        <v>0</v>
      </c>
      <c r="J255" s="75">
        <v>0.37068905000000002</v>
      </c>
      <c r="K255" s="75">
        <v>0</v>
      </c>
      <c r="L255" s="75">
        <v>0</v>
      </c>
      <c r="M255" s="75">
        <v>0</v>
      </c>
      <c r="N255" s="75">
        <v>0</v>
      </c>
      <c r="O255" s="75">
        <v>0</v>
      </c>
      <c r="P255" s="75">
        <v>0</v>
      </c>
      <c r="Q255" s="76">
        <v>0</v>
      </c>
      <c r="R255" s="75">
        <f t="shared" si="65"/>
        <v>0.37068905000000002</v>
      </c>
      <c r="S255" s="75">
        <f t="shared" si="66"/>
        <v>-0.37068905000000002</v>
      </c>
      <c r="T255" s="68">
        <f t="shared" si="67"/>
        <v>-1</v>
      </c>
      <c r="U255" s="69" t="s">
        <v>547</v>
      </c>
      <c r="V255" s="13"/>
      <c r="X255" s="66"/>
      <c r="AB255" s="63"/>
      <c r="AC255" s="20"/>
      <c r="AD255" s="20"/>
      <c r="AE255" s="20"/>
      <c r="AG255" s="64"/>
      <c r="AJ255" s="20"/>
    </row>
    <row r="256" spans="1:36" ht="31.5" x14ac:dyDescent="0.25">
      <c r="A256" s="110" t="s">
        <v>396</v>
      </c>
      <c r="B256" s="111" t="s">
        <v>548</v>
      </c>
      <c r="C256" s="112" t="s">
        <v>549</v>
      </c>
      <c r="D256" s="76" t="s">
        <v>33</v>
      </c>
      <c r="E256" s="75">
        <v>22.577108370000001</v>
      </c>
      <c r="F256" s="75">
        <v>0</v>
      </c>
      <c r="G256" s="75">
        <f t="shared" si="63"/>
        <v>22.577108370000001</v>
      </c>
      <c r="H256" s="75">
        <f t="shared" si="64"/>
        <v>11.06534478</v>
      </c>
      <c r="I256" s="75">
        <f t="shared" si="64"/>
        <v>0</v>
      </c>
      <c r="J256" s="75">
        <v>0</v>
      </c>
      <c r="K256" s="75">
        <v>0</v>
      </c>
      <c r="L256" s="75">
        <v>0</v>
      </c>
      <c r="M256" s="75">
        <v>0</v>
      </c>
      <c r="N256" s="75">
        <v>11.06534478</v>
      </c>
      <c r="O256" s="75">
        <v>0</v>
      </c>
      <c r="P256" s="75">
        <v>0</v>
      </c>
      <c r="Q256" s="76">
        <v>0</v>
      </c>
      <c r="R256" s="75">
        <f t="shared" si="65"/>
        <v>22.577108370000001</v>
      </c>
      <c r="S256" s="75">
        <f t="shared" si="66"/>
        <v>0</v>
      </c>
      <c r="T256" s="68">
        <v>0</v>
      </c>
      <c r="U256" s="69" t="s">
        <v>33</v>
      </c>
      <c r="V256" s="13"/>
      <c r="X256" s="66"/>
      <c r="AB256" s="63"/>
      <c r="AC256" s="20"/>
      <c r="AD256" s="20"/>
      <c r="AE256" s="20"/>
      <c r="AG256" s="64"/>
      <c r="AJ256" s="20"/>
    </row>
    <row r="257" spans="1:36" ht="31.5" x14ac:dyDescent="0.25">
      <c r="A257" s="110" t="s">
        <v>396</v>
      </c>
      <c r="B257" s="111" t="s">
        <v>550</v>
      </c>
      <c r="C257" s="112" t="s">
        <v>551</v>
      </c>
      <c r="D257" s="76" t="s">
        <v>33</v>
      </c>
      <c r="E257" s="75">
        <v>14.74093671</v>
      </c>
      <c r="F257" s="75">
        <v>0</v>
      </c>
      <c r="G257" s="75">
        <f t="shared" si="63"/>
        <v>14.74093671</v>
      </c>
      <c r="H257" s="75">
        <f t="shared" si="64"/>
        <v>2.7663362</v>
      </c>
      <c r="I257" s="75">
        <f t="shared" si="64"/>
        <v>0</v>
      </c>
      <c r="J257" s="75">
        <v>0</v>
      </c>
      <c r="K257" s="75">
        <v>0</v>
      </c>
      <c r="L257" s="75">
        <v>0</v>
      </c>
      <c r="M257" s="75">
        <v>0</v>
      </c>
      <c r="N257" s="75">
        <v>2.7663362</v>
      </c>
      <c r="O257" s="75">
        <v>0</v>
      </c>
      <c r="P257" s="75">
        <v>0</v>
      </c>
      <c r="Q257" s="76">
        <v>0</v>
      </c>
      <c r="R257" s="75">
        <f t="shared" si="65"/>
        <v>14.74093671</v>
      </c>
      <c r="S257" s="75">
        <f t="shared" si="66"/>
        <v>0</v>
      </c>
      <c r="T257" s="68">
        <v>0</v>
      </c>
      <c r="U257" s="69" t="s">
        <v>33</v>
      </c>
      <c r="V257" s="13"/>
      <c r="X257" s="66"/>
      <c r="AB257" s="63"/>
      <c r="AC257" s="20"/>
      <c r="AD257" s="20"/>
      <c r="AE257" s="20"/>
      <c r="AG257" s="64"/>
      <c r="AJ257" s="20"/>
    </row>
    <row r="258" spans="1:36" ht="63" x14ac:dyDescent="0.25">
      <c r="A258" s="110" t="s">
        <v>396</v>
      </c>
      <c r="B258" s="111" t="s">
        <v>552</v>
      </c>
      <c r="C258" s="112" t="s">
        <v>553</v>
      </c>
      <c r="D258" s="76" t="s">
        <v>33</v>
      </c>
      <c r="E258" s="75">
        <v>0.18036511993734081</v>
      </c>
      <c r="F258" s="75">
        <v>0</v>
      </c>
      <c r="G258" s="75">
        <f t="shared" ref="G258:G345" si="69">E258-F258</f>
        <v>0.18036511993734081</v>
      </c>
      <c r="H258" s="75">
        <v>0.18036511993734081</v>
      </c>
      <c r="I258" s="75">
        <f t="shared" ref="I258:I345" si="70">K258+M258+O258+Q258</f>
        <v>0</v>
      </c>
      <c r="J258" s="75">
        <v>0.18036511999999999</v>
      </c>
      <c r="K258" s="75">
        <v>0</v>
      </c>
      <c r="L258" s="75">
        <v>0</v>
      </c>
      <c r="M258" s="75">
        <v>0</v>
      </c>
      <c r="N258" s="75">
        <v>0</v>
      </c>
      <c r="O258" s="75">
        <v>0</v>
      </c>
      <c r="P258" s="75">
        <v>0</v>
      </c>
      <c r="Q258" s="76">
        <v>0</v>
      </c>
      <c r="R258" s="75">
        <f t="shared" ref="R258:R345" si="71">G258-I258</f>
        <v>0.18036511993734081</v>
      </c>
      <c r="S258" s="75">
        <f t="shared" ref="S258:S345" si="72">I258-(J258)</f>
        <v>-0.18036511999999999</v>
      </c>
      <c r="T258" s="68">
        <f t="shared" si="67"/>
        <v>-1</v>
      </c>
      <c r="U258" s="69" t="s">
        <v>547</v>
      </c>
      <c r="V258" s="13"/>
      <c r="X258" s="66"/>
      <c r="AB258" s="63"/>
      <c r="AC258" s="20"/>
      <c r="AD258" s="20"/>
      <c r="AE258" s="20"/>
      <c r="AG258" s="64"/>
      <c r="AJ258" s="20"/>
    </row>
    <row r="259" spans="1:36" ht="63" x14ac:dyDescent="0.25">
      <c r="A259" s="110" t="s">
        <v>396</v>
      </c>
      <c r="B259" s="111" t="s">
        <v>554</v>
      </c>
      <c r="C259" s="112" t="s">
        <v>555</v>
      </c>
      <c r="D259" s="76" t="s">
        <v>33</v>
      </c>
      <c r="E259" s="75">
        <v>0.38507399839383205</v>
      </c>
      <c r="F259" s="75">
        <v>0</v>
      </c>
      <c r="G259" s="75">
        <f t="shared" si="69"/>
        <v>0.38507399839383205</v>
      </c>
      <c r="H259" s="75">
        <v>0.38507399839383205</v>
      </c>
      <c r="I259" s="75">
        <f t="shared" si="70"/>
        <v>0</v>
      </c>
      <c r="J259" s="75">
        <v>0.38507400000000003</v>
      </c>
      <c r="K259" s="75">
        <v>0</v>
      </c>
      <c r="L259" s="75">
        <v>0</v>
      </c>
      <c r="M259" s="75">
        <v>0</v>
      </c>
      <c r="N259" s="75">
        <v>0</v>
      </c>
      <c r="O259" s="75">
        <v>0</v>
      </c>
      <c r="P259" s="75">
        <v>0</v>
      </c>
      <c r="Q259" s="76">
        <v>0</v>
      </c>
      <c r="R259" s="75">
        <f t="shared" si="71"/>
        <v>0.38507399839383205</v>
      </c>
      <c r="S259" s="75">
        <f t="shared" si="72"/>
        <v>-0.38507400000000003</v>
      </c>
      <c r="T259" s="68">
        <f t="shared" si="67"/>
        <v>-1</v>
      </c>
      <c r="U259" s="69" t="s">
        <v>547</v>
      </c>
      <c r="V259" s="13"/>
      <c r="X259" s="66"/>
      <c r="AB259" s="63"/>
      <c r="AC259" s="20"/>
      <c r="AD259" s="20"/>
      <c r="AE259" s="20"/>
      <c r="AG259" s="64"/>
      <c r="AJ259" s="20"/>
    </row>
    <row r="260" spans="1:36" ht="63" x14ac:dyDescent="0.25">
      <c r="A260" s="110" t="s">
        <v>396</v>
      </c>
      <c r="B260" s="111" t="s">
        <v>556</v>
      </c>
      <c r="C260" s="112" t="s">
        <v>557</v>
      </c>
      <c r="D260" s="76" t="s">
        <v>33</v>
      </c>
      <c r="E260" s="75">
        <v>0.34081261999999996</v>
      </c>
      <c r="F260" s="75">
        <v>0</v>
      </c>
      <c r="G260" s="75">
        <f t="shared" si="69"/>
        <v>0.34081261999999996</v>
      </c>
      <c r="H260" s="75">
        <f t="shared" ref="H260:H345" si="73">J260+L260+N260+P260</f>
        <v>0.34081261999999996</v>
      </c>
      <c r="I260" s="75">
        <f t="shared" si="70"/>
        <v>0</v>
      </c>
      <c r="J260" s="75">
        <v>0.34081261999999996</v>
      </c>
      <c r="K260" s="75">
        <v>0</v>
      </c>
      <c r="L260" s="75">
        <v>0</v>
      </c>
      <c r="M260" s="75">
        <v>0</v>
      </c>
      <c r="N260" s="75">
        <v>0</v>
      </c>
      <c r="O260" s="75">
        <v>0</v>
      </c>
      <c r="P260" s="75">
        <v>0</v>
      </c>
      <c r="Q260" s="76">
        <v>0</v>
      </c>
      <c r="R260" s="75">
        <f t="shared" si="71"/>
        <v>0.34081261999999996</v>
      </c>
      <c r="S260" s="75">
        <f t="shared" si="72"/>
        <v>-0.34081261999999996</v>
      </c>
      <c r="T260" s="68">
        <f t="shared" si="67"/>
        <v>-1</v>
      </c>
      <c r="U260" s="69" t="s">
        <v>547</v>
      </c>
      <c r="V260" s="13"/>
      <c r="X260" s="66"/>
      <c r="AB260" s="63"/>
      <c r="AC260" s="20"/>
      <c r="AD260" s="20"/>
      <c r="AE260" s="20"/>
      <c r="AG260" s="64"/>
      <c r="AJ260" s="20"/>
    </row>
    <row r="261" spans="1:36" ht="47.25" x14ac:dyDescent="0.25">
      <c r="A261" s="110" t="s">
        <v>396</v>
      </c>
      <c r="B261" s="111" t="s">
        <v>558</v>
      </c>
      <c r="C261" s="112" t="s">
        <v>559</v>
      </c>
      <c r="D261" s="76" t="s">
        <v>33</v>
      </c>
      <c r="E261" s="75">
        <v>3.3218164999999997</v>
      </c>
      <c r="F261" s="75">
        <v>0</v>
      </c>
      <c r="G261" s="75">
        <f t="shared" si="69"/>
        <v>3.3218164999999997</v>
      </c>
      <c r="H261" s="75">
        <f t="shared" si="73"/>
        <v>3.3218164999999997</v>
      </c>
      <c r="I261" s="75">
        <f t="shared" si="70"/>
        <v>0.3</v>
      </c>
      <c r="J261" s="75">
        <v>0</v>
      </c>
      <c r="K261" s="75">
        <v>0.3</v>
      </c>
      <c r="L261" s="75">
        <v>0</v>
      </c>
      <c r="M261" s="75">
        <v>0</v>
      </c>
      <c r="N261" s="75">
        <v>0</v>
      </c>
      <c r="O261" s="75">
        <v>0</v>
      </c>
      <c r="P261" s="75">
        <v>3.3218164999999997</v>
      </c>
      <c r="Q261" s="76">
        <v>0</v>
      </c>
      <c r="R261" s="75">
        <f t="shared" si="71"/>
        <v>3.0218164999999999</v>
      </c>
      <c r="S261" s="75">
        <f t="shared" si="72"/>
        <v>0.3</v>
      </c>
      <c r="T261" s="68">
        <v>1</v>
      </c>
      <c r="U261" s="69" t="s">
        <v>560</v>
      </c>
      <c r="V261" s="13"/>
      <c r="X261" s="66"/>
      <c r="AB261" s="63"/>
      <c r="AC261" s="20"/>
      <c r="AD261" s="20"/>
      <c r="AE261" s="20"/>
      <c r="AG261" s="64"/>
      <c r="AJ261" s="20"/>
    </row>
    <row r="262" spans="1:36" ht="31.5" x14ac:dyDescent="0.25">
      <c r="A262" s="110" t="s">
        <v>396</v>
      </c>
      <c r="B262" s="111" t="s">
        <v>561</v>
      </c>
      <c r="C262" s="112" t="s">
        <v>562</v>
      </c>
      <c r="D262" s="76" t="s">
        <v>33</v>
      </c>
      <c r="E262" s="75">
        <v>24.46789581415992</v>
      </c>
      <c r="F262" s="75">
        <v>0</v>
      </c>
      <c r="G262" s="75">
        <f t="shared" si="69"/>
        <v>24.46789581415992</v>
      </c>
      <c r="H262" s="75">
        <f t="shared" si="73"/>
        <v>11.06534478</v>
      </c>
      <c r="I262" s="75">
        <f t="shared" si="70"/>
        <v>0</v>
      </c>
      <c r="J262" s="75">
        <v>0</v>
      </c>
      <c r="K262" s="75">
        <v>0</v>
      </c>
      <c r="L262" s="75">
        <v>0</v>
      </c>
      <c r="M262" s="75">
        <v>0</v>
      </c>
      <c r="N262" s="75">
        <v>11.06534478</v>
      </c>
      <c r="O262" s="75">
        <v>0</v>
      </c>
      <c r="P262" s="75">
        <v>0</v>
      </c>
      <c r="Q262" s="76">
        <v>0</v>
      </c>
      <c r="R262" s="75">
        <f t="shared" si="71"/>
        <v>24.46789581415992</v>
      </c>
      <c r="S262" s="75">
        <f t="shared" si="72"/>
        <v>0</v>
      </c>
      <c r="T262" s="68">
        <v>0</v>
      </c>
      <c r="U262" s="69" t="s">
        <v>33</v>
      </c>
      <c r="V262" s="13"/>
      <c r="X262" s="66"/>
      <c r="AB262" s="63"/>
      <c r="AC262" s="20"/>
      <c r="AD262" s="20"/>
      <c r="AE262" s="20"/>
      <c r="AG262" s="64"/>
      <c r="AJ262" s="20"/>
    </row>
    <row r="263" spans="1:36" ht="31.5" x14ac:dyDescent="0.25">
      <c r="A263" s="110" t="s">
        <v>396</v>
      </c>
      <c r="B263" s="111" t="s">
        <v>563</v>
      </c>
      <c r="C263" s="112" t="s">
        <v>564</v>
      </c>
      <c r="D263" s="76" t="s">
        <v>33</v>
      </c>
      <c r="E263" s="75">
        <v>16.631724161858532</v>
      </c>
      <c r="F263" s="75">
        <v>0</v>
      </c>
      <c r="G263" s="75">
        <f t="shared" si="69"/>
        <v>16.631724161858532</v>
      </c>
      <c r="H263" s="75">
        <f t="shared" si="73"/>
        <v>2.7663362</v>
      </c>
      <c r="I263" s="75">
        <f t="shared" si="70"/>
        <v>0</v>
      </c>
      <c r="J263" s="75">
        <v>0</v>
      </c>
      <c r="K263" s="75">
        <v>0</v>
      </c>
      <c r="L263" s="75">
        <v>0</v>
      </c>
      <c r="M263" s="75">
        <v>0</v>
      </c>
      <c r="N263" s="75">
        <v>2.7663362</v>
      </c>
      <c r="O263" s="75">
        <v>0</v>
      </c>
      <c r="P263" s="75">
        <v>0</v>
      </c>
      <c r="Q263" s="76">
        <v>0</v>
      </c>
      <c r="R263" s="75">
        <f t="shared" si="71"/>
        <v>16.631724161858532</v>
      </c>
      <c r="S263" s="75">
        <f t="shared" si="72"/>
        <v>0</v>
      </c>
      <c r="T263" s="68">
        <v>0</v>
      </c>
      <c r="U263" s="69" t="s">
        <v>33</v>
      </c>
      <c r="V263" s="13"/>
      <c r="X263" s="66"/>
      <c r="AB263" s="63"/>
      <c r="AC263" s="20"/>
      <c r="AD263" s="20"/>
      <c r="AE263" s="20"/>
      <c r="AG263" s="64"/>
      <c r="AJ263" s="20"/>
    </row>
    <row r="264" spans="1:36" ht="31.5" x14ac:dyDescent="0.25">
      <c r="A264" s="110" t="s">
        <v>396</v>
      </c>
      <c r="B264" s="111" t="s">
        <v>565</v>
      </c>
      <c r="C264" s="112" t="s">
        <v>566</v>
      </c>
      <c r="D264" s="76" t="s">
        <v>33</v>
      </c>
      <c r="E264" s="75">
        <v>22.31151178</v>
      </c>
      <c r="F264" s="75">
        <v>10</v>
      </c>
      <c r="G264" s="75">
        <f t="shared" si="69"/>
        <v>12.31151178</v>
      </c>
      <c r="H264" s="75">
        <f t="shared" si="73"/>
        <v>11.920695929999999</v>
      </c>
      <c r="I264" s="75">
        <f t="shared" si="70"/>
        <v>0</v>
      </c>
      <c r="J264" s="75">
        <v>0</v>
      </c>
      <c r="K264" s="75">
        <v>0</v>
      </c>
      <c r="L264" s="75">
        <v>0</v>
      </c>
      <c r="M264" s="75">
        <v>0</v>
      </c>
      <c r="N264" s="75">
        <v>0</v>
      </c>
      <c r="O264" s="75">
        <v>0</v>
      </c>
      <c r="P264" s="75">
        <v>11.920695929999999</v>
      </c>
      <c r="Q264" s="76">
        <v>0</v>
      </c>
      <c r="R264" s="75">
        <f t="shared" si="71"/>
        <v>12.31151178</v>
      </c>
      <c r="S264" s="75">
        <f t="shared" si="72"/>
        <v>0</v>
      </c>
      <c r="T264" s="68">
        <v>0</v>
      </c>
      <c r="U264" s="69" t="s">
        <v>33</v>
      </c>
      <c r="V264" s="13"/>
      <c r="X264" s="66"/>
      <c r="AB264" s="63"/>
      <c r="AC264" s="20"/>
      <c r="AD264" s="20"/>
      <c r="AE264" s="20"/>
      <c r="AG264" s="64"/>
      <c r="AJ264" s="20"/>
    </row>
    <row r="265" spans="1:36" ht="31.5" x14ac:dyDescent="0.25">
      <c r="A265" s="110" t="s">
        <v>396</v>
      </c>
      <c r="B265" s="111" t="s">
        <v>567</v>
      </c>
      <c r="C265" s="112" t="s">
        <v>568</v>
      </c>
      <c r="D265" s="76" t="s">
        <v>33</v>
      </c>
      <c r="E265" s="75">
        <v>13.061093990000002</v>
      </c>
      <c r="F265" s="75">
        <v>2.5</v>
      </c>
      <c r="G265" s="75">
        <f t="shared" si="69"/>
        <v>10.561093990000002</v>
      </c>
      <c r="H265" s="75">
        <f t="shared" si="73"/>
        <v>10.463390030000001</v>
      </c>
      <c r="I265" s="75">
        <f t="shared" si="70"/>
        <v>0</v>
      </c>
      <c r="J265" s="75">
        <v>0</v>
      </c>
      <c r="K265" s="75">
        <v>0</v>
      </c>
      <c r="L265" s="75">
        <v>0</v>
      </c>
      <c r="M265" s="75">
        <v>0</v>
      </c>
      <c r="N265" s="75">
        <v>0</v>
      </c>
      <c r="O265" s="75">
        <v>0</v>
      </c>
      <c r="P265" s="75">
        <v>10.463390030000001</v>
      </c>
      <c r="Q265" s="76">
        <v>0</v>
      </c>
      <c r="R265" s="75">
        <f t="shared" si="71"/>
        <v>10.561093990000002</v>
      </c>
      <c r="S265" s="75">
        <f t="shared" si="72"/>
        <v>0</v>
      </c>
      <c r="T265" s="68">
        <v>0</v>
      </c>
      <c r="U265" s="69" t="s">
        <v>33</v>
      </c>
      <c r="V265" s="13"/>
      <c r="X265" s="66"/>
      <c r="AB265" s="63"/>
      <c r="AC265" s="20"/>
      <c r="AD265" s="20"/>
      <c r="AE265" s="20"/>
      <c r="AG265" s="64"/>
      <c r="AJ265" s="20"/>
    </row>
    <row r="266" spans="1:36" ht="31.5" x14ac:dyDescent="0.25">
      <c r="A266" s="110" t="s">
        <v>396</v>
      </c>
      <c r="B266" s="111" t="s">
        <v>569</v>
      </c>
      <c r="C266" s="112" t="s">
        <v>570</v>
      </c>
      <c r="D266" s="76" t="s">
        <v>33</v>
      </c>
      <c r="E266" s="75">
        <v>89.367080976439894</v>
      </c>
      <c r="F266" s="75">
        <v>0</v>
      </c>
      <c r="G266" s="75">
        <f t="shared" si="69"/>
        <v>89.367080976439894</v>
      </c>
      <c r="H266" s="75">
        <f t="shared" si="73"/>
        <v>27.663361949999999</v>
      </c>
      <c r="I266" s="75">
        <f t="shared" si="70"/>
        <v>0</v>
      </c>
      <c r="J266" s="75">
        <v>0</v>
      </c>
      <c r="K266" s="75">
        <v>0</v>
      </c>
      <c r="L266" s="75">
        <v>0</v>
      </c>
      <c r="M266" s="75">
        <v>0</v>
      </c>
      <c r="N266" s="75">
        <v>0</v>
      </c>
      <c r="O266" s="75">
        <v>0</v>
      </c>
      <c r="P266" s="75">
        <v>27.663361949999999</v>
      </c>
      <c r="Q266" s="76">
        <v>0</v>
      </c>
      <c r="R266" s="75">
        <f t="shared" si="71"/>
        <v>89.367080976439894</v>
      </c>
      <c r="S266" s="75">
        <f t="shared" si="72"/>
        <v>0</v>
      </c>
      <c r="T266" s="68">
        <v>0</v>
      </c>
      <c r="U266" s="69" t="s">
        <v>33</v>
      </c>
      <c r="V266" s="13"/>
      <c r="X266" s="66"/>
      <c r="AB266" s="63"/>
      <c r="AC266" s="20"/>
      <c r="AD266" s="20"/>
      <c r="AE266" s="20"/>
      <c r="AG266" s="64"/>
      <c r="AJ266" s="20"/>
    </row>
    <row r="267" spans="1:36" ht="63" x14ac:dyDescent="0.25">
      <c r="A267" s="110" t="s">
        <v>396</v>
      </c>
      <c r="B267" s="111" t="s">
        <v>571</v>
      </c>
      <c r="C267" s="112" t="s">
        <v>572</v>
      </c>
      <c r="D267" s="76" t="s">
        <v>33</v>
      </c>
      <c r="E267" s="75">
        <v>0.25782252999999999</v>
      </c>
      <c r="F267" s="75">
        <v>0</v>
      </c>
      <c r="G267" s="75">
        <f t="shared" si="69"/>
        <v>0.25782252999999999</v>
      </c>
      <c r="H267" s="75">
        <f t="shared" si="73"/>
        <v>0.25782252999999999</v>
      </c>
      <c r="I267" s="75">
        <f t="shared" si="70"/>
        <v>0</v>
      </c>
      <c r="J267" s="75">
        <v>0.25782252999999999</v>
      </c>
      <c r="K267" s="75">
        <v>0</v>
      </c>
      <c r="L267" s="75">
        <v>0</v>
      </c>
      <c r="M267" s="75">
        <v>0</v>
      </c>
      <c r="N267" s="75">
        <v>0</v>
      </c>
      <c r="O267" s="75">
        <v>0</v>
      </c>
      <c r="P267" s="75">
        <v>0</v>
      </c>
      <c r="Q267" s="76">
        <v>0</v>
      </c>
      <c r="R267" s="75">
        <f t="shared" si="71"/>
        <v>0.25782252999999999</v>
      </c>
      <c r="S267" s="75">
        <f t="shared" si="72"/>
        <v>-0.25782252999999999</v>
      </c>
      <c r="T267" s="68">
        <f t="shared" si="67"/>
        <v>-1</v>
      </c>
      <c r="U267" s="69" t="s">
        <v>547</v>
      </c>
      <c r="V267" s="13"/>
      <c r="X267" s="66"/>
      <c r="AB267" s="63"/>
      <c r="AC267" s="20"/>
      <c r="AD267" s="20"/>
      <c r="AE267" s="20"/>
      <c r="AG267" s="64"/>
      <c r="AJ267" s="20"/>
    </row>
    <row r="268" spans="1:36" ht="62.25" customHeight="1" x14ac:dyDescent="0.25">
      <c r="A268" s="110" t="s">
        <v>396</v>
      </c>
      <c r="B268" s="111" t="s">
        <v>573</v>
      </c>
      <c r="C268" s="112" t="s">
        <v>574</v>
      </c>
      <c r="D268" s="76" t="s">
        <v>33</v>
      </c>
      <c r="E268" s="75">
        <v>3.3218164999999997</v>
      </c>
      <c r="F268" s="75">
        <v>0</v>
      </c>
      <c r="G268" s="75">
        <f t="shared" si="69"/>
        <v>3.3218164999999997</v>
      </c>
      <c r="H268" s="75">
        <f t="shared" si="73"/>
        <v>3.3218164999999997</v>
      </c>
      <c r="I268" s="75">
        <f t="shared" si="70"/>
        <v>0.3</v>
      </c>
      <c r="J268" s="75">
        <v>0</v>
      </c>
      <c r="K268" s="75">
        <v>0.3</v>
      </c>
      <c r="L268" s="75">
        <v>0</v>
      </c>
      <c r="M268" s="75">
        <v>0</v>
      </c>
      <c r="N268" s="75">
        <v>0</v>
      </c>
      <c r="O268" s="75">
        <v>0</v>
      </c>
      <c r="P268" s="75">
        <v>3.3218164999999997</v>
      </c>
      <c r="Q268" s="76">
        <v>0</v>
      </c>
      <c r="R268" s="75">
        <f t="shared" si="71"/>
        <v>3.0218164999999999</v>
      </c>
      <c r="S268" s="75">
        <f t="shared" si="72"/>
        <v>0.3</v>
      </c>
      <c r="T268" s="68">
        <v>1</v>
      </c>
      <c r="U268" s="69" t="s">
        <v>560</v>
      </c>
      <c r="V268" s="13"/>
      <c r="X268" s="66"/>
      <c r="AB268" s="63"/>
      <c r="AC268" s="20"/>
      <c r="AD268" s="20"/>
      <c r="AE268" s="20"/>
      <c r="AG268" s="64"/>
      <c r="AJ268" s="20"/>
    </row>
    <row r="269" spans="1:36" ht="63" x14ac:dyDescent="0.25">
      <c r="A269" s="110" t="s">
        <v>396</v>
      </c>
      <c r="B269" s="111" t="s">
        <v>575</v>
      </c>
      <c r="C269" s="112" t="s">
        <v>576</v>
      </c>
      <c r="D269" s="76" t="s">
        <v>33</v>
      </c>
      <c r="E269" s="75">
        <v>0.22573303</v>
      </c>
      <c r="F269" s="75">
        <v>0</v>
      </c>
      <c r="G269" s="75">
        <f t="shared" si="69"/>
        <v>0.22573303</v>
      </c>
      <c r="H269" s="75">
        <f t="shared" si="73"/>
        <v>0.22573303</v>
      </c>
      <c r="I269" s="75">
        <f t="shared" si="70"/>
        <v>0</v>
      </c>
      <c r="J269" s="75">
        <v>0.22573303</v>
      </c>
      <c r="K269" s="75">
        <v>0</v>
      </c>
      <c r="L269" s="75">
        <v>0</v>
      </c>
      <c r="M269" s="75">
        <v>0</v>
      </c>
      <c r="N269" s="75">
        <v>0</v>
      </c>
      <c r="O269" s="75">
        <v>0</v>
      </c>
      <c r="P269" s="75">
        <v>0</v>
      </c>
      <c r="Q269" s="76">
        <v>0</v>
      </c>
      <c r="R269" s="75">
        <f t="shared" si="71"/>
        <v>0.22573303</v>
      </c>
      <c r="S269" s="75">
        <f t="shared" si="72"/>
        <v>-0.22573303</v>
      </c>
      <c r="T269" s="68">
        <f t="shared" si="67"/>
        <v>-1</v>
      </c>
      <c r="U269" s="70" t="s">
        <v>547</v>
      </c>
      <c r="V269" s="13"/>
      <c r="X269" s="66"/>
      <c r="AB269" s="63"/>
      <c r="AC269" s="20"/>
      <c r="AD269" s="20"/>
      <c r="AE269" s="20"/>
      <c r="AG269" s="64"/>
      <c r="AJ269" s="20"/>
    </row>
    <row r="270" spans="1:36" ht="47.25" x14ac:dyDescent="0.25">
      <c r="A270" s="110" t="s">
        <v>396</v>
      </c>
      <c r="B270" s="111" t="s">
        <v>577</v>
      </c>
      <c r="C270" s="112" t="s">
        <v>578</v>
      </c>
      <c r="D270" s="76" t="s">
        <v>33</v>
      </c>
      <c r="E270" s="75">
        <v>3.3218164999999997</v>
      </c>
      <c r="F270" s="75">
        <v>0</v>
      </c>
      <c r="G270" s="75">
        <f t="shared" si="69"/>
        <v>3.3218164999999997</v>
      </c>
      <c r="H270" s="75">
        <f t="shared" si="73"/>
        <v>3.3218164999999997</v>
      </c>
      <c r="I270" s="75">
        <f t="shared" si="70"/>
        <v>0.3</v>
      </c>
      <c r="J270" s="75">
        <v>0</v>
      </c>
      <c r="K270" s="75">
        <v>0.3</v>
      </c>
      <c r="L270" s="75">
        <v>0</v>
      </c>
      <c r="M270" s="75">
        <v>0</v>
      </c>
      <c r="N270" s="75">
        <v>0</v>
      </c>
      <c r="O270" s="75">
        <v>0</v>
      </c>
      <c r="P270" s="75">
        <v>3.3218164999999997</v>
      </c>
      <c r="Q270" s="76">
        <v>0</v>
      </c>
      <c r="R270" s="75">
        <f t="shared" si="71"/>
        <v>3.0218164999999999</v>
      </c>
      <c r="S270" s="75">
        <f t="shared" si="72"/>
        <v>0.3</v>
      </c>
      <c r="T270" s="68">
        <v>1</v>
      </c>
      <c r="U270" s="70" t="s">
        <v>560</v>
      </c>
      <c r="V270" s="13"/>
      <c r="X270" s="66"/>
      <c r="AB270" s="63"/>
      <c r="AC270" s="20"/>
      <c r="AD270" s="20"/>
      <c r="AE270" s="20"/>
      <c r="AG270" s="64"/>
      <c r="AJ270" s="20"/>
    </row>
    <row r="271" spans="1:36" ht="63" x14ac:dyDescent="0.25">
      <c r="A271" s="110" t="s">
        <v>396</v>
      </c>
      <c r="B271" s="111" t="s">
        <v>579</v>
      </c>
      <c r="C271" s="112" t="s">
        <v>580</v>
      </c>
      <c r="D271" s="76" t="s">
        <v>33</v>
      </c>
      <c r="E271" s="75">
        <v>0.18368472</v>
      </c>
      <c r="F271" s="75">
        <v>0</v>
      </c>
      <c r="G271" s="75">
        <f t="shared" si="69"/>
        <v>0.18368472</v>
      </c>
      <c r="H271" s="75">
        <f t="shared" si="73"/>
        <v>0.18368472</v>
      </c>
      <c r="I271" s="75">
        <f t="shared" si="70"/>
        <v>0</v>
      </c>
      <c r="J271" s="75">
        <v>0.18368472</v>
      </c>
      <c r="K271" s="75">
        <v>0</v>
      </c>
      <c r="L271" s="75">
        <v>0</v>
      </c>
      <c r="M271" s="75">
        <v>0</v>
      </c>
      <c r="N271" s="75">
        <v>0</v>
      </c>
      <c r="O271" s="75">
        <v>0</v>
      </c>
      <c r="P271" s="75">
        <v>0</v>
      </c>
      <c r="Q271" s="76">
        <v>0</v>
      </c>
      <c r="R271" s="75">
        <f t="shared" si="71"/>
        <v>0.18368472</v>
      </c>
      <c r="S271" s="75">
        <f t="shared" si="72"/>
        <v>-0.18368472</v>
      </c>
      <c r="T271" s="68">
        <f t="shared" si="67"/>
        <v>-1</v>
      </c>
      <c r="U271" s="70" t="s">
        <v>547</v>
      </c>
      <c r="V271" s="13"/>
      <c r="X271" s="66"/>
      <c r="AB271" s="63"/>
      <c r="AC271" s="20"/>
      <c r="AD271" s="20"/>
      <c r="AE271" s="20"/>
      <c r="AG271" s="64"/>
      <c r="AJ271" s="20"/>
    </row>
    <row r="272" spans="1:36" ht="31.5" x14ac:dyDescent="0.25">
      <c r="A272" s="110" t="s">
        <v>396</v>
      </c>
      <c r="B272" s="111" t="s">
        <v>581</v>
      </c>
      <c r="C272" s="112" t="s">
        <v>582</v>
      </c>
      <c r="D272" s="76" t="s">
        <v>33</v>
      </c>
      <c r="E272" s="75">
        <v>21.254717143169529</v>
      </c>
      <c r="F272" s="75">
        <v>0</v>
      </c>
      <c r="G272" s="75">
        <f t="shared" si="69"/>
        <v>21.254717143169529</v>
      </c>
      <c r="H272" s="75">
        <f t="shared" si="73"/>
        <v>11.06534478</v>
      </c>
      <c r="I272" s="75">
        <f t="shared" si="70"/>
        <v>0</v>
      </c>
      <c r="J272" s="75">
        <v>0</v>
      </c>
      <c r="K272" s="75">
        <v>0</v>
      </c>
      <c r="L272" s="75">
        <v>0</v>
      </c>
      <c r="M272" s="75">
        <v>0</v>
      </c>
      <c r="N272" s="75">
        <v>11.06534478</v>
      </c>
      <c r="O272" s="75">
        <v>0</v>
      </c>
      <c r="P272" s="75">
        <v>0</v>
      </c>
      <c r="Q272" s="76">
        <v>0</v>
      </c>
      <c r="R272" s="75">
        <f t="shared" si="71"/>
        <v>21.254717143169529</v>
      </c>
      <c r="S272" s="75">
        <f t="shared" si="72"/>
        <v>0</v>
      </c>
      <c r="T272" s="68">
        <v>0</v>
      </c>
      <c r="U272" s="70" t="s">
        <v>33</v>
      </c>
      <c r="V272" s="13"/>
      <c r="X272" s="66"/>
      <c r="AB272" s="63"/>
      <c r="AC272" s="20"/>
      <c r="AD272" s="20"/>
      <c r="AE272" s="20"/>
      <c r="AG272" s="64"/>
      <c r="AJ272" s="20"/>
    </row>
    <row r="273" spans="1:36" ht="31.5" x14ac:dyDescent="0.25">
      <c r="A273" s="110" t="s">
        <v>396</v>
      </c>
      <c r="B273" s="111" t="s">
        <v>583</v>
      </c>
      <c r="C273" s="112" t="s">
        <v>584</v>
      </c>
      <c r="D273" s="76" t="s">
        <v>33</v>
      </c>
      <c r="E273" s="75">
        <v>15.6074509609616</v>
      </c>
      <c r="F273" s="75">
        <v>0</v>
      </c>
      <c r="G273" s="75">
        <f t="shared" si="69"/>
        <v>15.6074509609616</v>
      </c>
      <c r="H273" s="75">
        <f t="shared" si="73"/>
        <v>2.7663362</v>
      </c>
      <c r="I273" s="75">
        <f t="shared" si="70"/>
        <v>0</v>
      </c>
      <c r="J273" s="75">
        <v>0</v>
      </c>
      <c r="K273" s="75">
        <v>0</v>
      </c>
      <c r="L273" s="75">
        <v>0</v>
      </c>
      <c r="M273" s="75">
        <v>0</v>
      </c>
      <c r="N273" s="75">
        <v>2.7663362</v>
      </c>
      <c r="O273" s="75">
        <v>0</v>
      </c>
      <c r="P273" s="75">
        <v>0</v>
      </c>
      <c r="Q273" s="76">
        <v>0</v>
      </c>
      <c r="R273" s="75">
        <f t="shared" si="71"/>
        <v>15.6074509609616</v>
      </c>
      <c r="S273" s="75">
        <f t="shared" si="72"/>
        <v>0</v>
      </c>
      <c r="T273" s="68">
        <v>0</v>
      </c>
      <c r="U273" s="70" t="s">
        <v>33</v>
      </c>
      <c r="V273" s="13"/>
      <c r="X273" s="66"/>
      <c r="AB273" s="63"/>
      <c r="AC273" s="20"/>
      <c r="AD273" s="20"/>
      <c r="AE273" s="20"/>
      <c r="AG273" s="64"/>
      <c r="AJ273" s="20"/>
    </row>
    <row r="274" spans="1:36" ht="63" x14ac:dyDescent="0.25">
      <c r="A274" s="110" t="s">
        <v>396</v>
      </c>
      <c r="B274" s="111" t="s">
        <v>585</v>
      </c>
      <c r="C274" s="112" t="s">
        <v>586</v>
      </c>
      <c r="D274" s="76" t="s">
        <v>33</v>
      </c>
      <c r="E274" s="75">
        <v>0.34745182999999996</v>
      </c>
      <c r="F274" s="75">
        <v>0</v>
      </c>
      <c r="G274" s="75">
        <f t="shared" si="69"/>
        <v>0.34745182999999996</v>
      </c>
      <c r="H274" s="75">
        <f t="shared" si="73"/>
        <v>0.34745182999999996</v>
      </c>
      <c r="I274" s="75">
        <f t="shared" si="70"/>
        <v>0</v>
      </c>
      <c r="J274" s="75">
        <v>0.34745182999999996</v>
      </c>
      <c r="K274" s="75">
        <v>0</v>
      </c>
      <c r="L274" s="75">
        <v>0</v>
      </c>
      <c r="M274" s="75">
        <v>0</v>
      </c>
      <c r="N274" s="75">
        <v>0</v>
      </c>
      <c r="O274" s="75">
        <v>0</v>
      </c>
      <c r="P274" s="75">
        <v>0</v>
      </c>
      <c r="Q274" s="76">
        <v>0</v>
      </c>
      <c r="R274" s="75">
        <f t="shared" si="71"/>
        <v>0.34745182999999996</v>
      </c>
      <c r="S274" s="75">
        <f t="shared" si="72"/>
        <v>-0.34745182999999996</v>
      </c>
      <c r="T274" s="68">
        <f t="shared" si="67"/>
        <v>-1</v>
      </c>
      <c r="U274" s="70" t="s">
        <v>547</v>
      </c>
      <c r="V274" s="13"/>
      <c r="X274" s="66"/>
      <c r="AB274" s="63"/>
      <c r="AC274" s="20"/>
      <c r="AD274" s="20"/>
      <c r="AE274" s="20"/>
      <c r="AG274" s="64"/>
      <c r="AJ274" s="20"/>
    </row>
    <row r="275" spans="1:36" ht="63" x14ac:dyDescent="0.25">
      <c r="A275" s="113" t="s">
        <v>396</v>
      </c>
      <c r="B275" s="111" t="s">
        <v>587</v>
      </c>
      <c r="C275" s="114" t="s">
        <v>588</v>
      </c>
      <c r="D275" s="76" t="s">
        <v>33</v>
      </c>
      <c r="E275" s="75" t="s">
        <v>33</v>
      </c>
      <c r="F275" s="75" t="s">
        <v>33</v>
      </c>
      <c r="G275" s="75" t="s">
        <v>33</v>
      </c>
      <c r="H275" s="75" t="s">
        <v>33</v>
      </c>
      <c r="I275" s="75">
        <f t="shared" si="70"/>
        <v>0.27200000000000002</v>
      </c>
      <c r="J275" s="75" t="s">
        <v>33</v>
      </c>
      <c r="K275" s="75">
        <v>0.27200000000000002</v>
      </c>
      <c r="L275" s="75" t="s">
        <v>33</v>
      </c>
      <c r="M275" s="75">
        <v>0</v>
      </c>
      <c r="N275" s="75" t="s">
        <v>33</v>
      </c>
      <c r="O275" s="75">
        <v>0</v>
      </c>
      <c r="P275" s="75" t="s">
        <v>33</v>
      </c>
      <c r="Q275" s="76">
        <v>0</v>
      </c>
      <c r="R275" s="75" t="s">
        <v>33</v>
      </c>
      <c r="S275" s="75" t="s">
        <v>33</v>
      </c>
      <c r="T275" s="68" t="s">
        <v>33</v>
      </c>
      <c r="U275" s="70" t="s">
        <v>589</v>
      </c>
      <c r="V275" s="13"/>
      <c r="X275" s="66"/>
      <c r="AB275" s="63"/>
      <c r="AC275" s="20"/>
      <c r="AD275" s="20"/>
      <c r="AE275" s="20"/>
      <c r="AG275" s="64"/>
      <c r="AJ275" s="20"/>
    </row>
    <row r="276" spans="1:36" ht="63" x14ac:dyDescent="0.25">
      <c r="A276" s="113" t="s">
        <v>396</v>
      </c>
      <c r="B276" s="111" t="s">
        <v>590</v>
      </c>
      <c r="C276" s="114" t="s">
        <v>591</v>
      </c>
      <c r="D276" s="76" t="s">
        <v>33</v>
      </c>
      <c r="E276" s="75" t="s">
        <v>33</v>
      </c>
      <c r="F276" s="75" t="s">
        <v>33</v>
      </c>
      <c r="G276" s="75" t="s">
        <v>33</v>
      </c>
      <c r="H276" s="75" t="s">
        <v>33</v>
      </c>
      <c r="I276" s="75">
        <f t="shared" si="70"/>
        <v>0.39800000000000002</v>
      </c>
      <c r="J276" s="75" t="s">
        <v>33</v>
      </c>
      <c r="K276" s="75">
        <v>0.39800000000000002</v>
      </c>
      <c r="L276" s="75" t="s">
        <v>33</v>
      </c>
      <c r="M276" s="75">
        <v>0</v>
      </c>
      <c r="N276" s="75" t="s">
        <v>33</v>
      </c>
      <c r="O276" s="75">
        <v>0</v>
      </c>
      <c r="P276" s="75" t="s">
        <v>33</v>
      </c>
      <c r="Q276" s="76">
        <v>0</v>
      </c>
      <c r="R276" s="75" t="s">
        <v>33</v>
      </c>
      <c r="S276" s="75" t="s">
        <v>33</v>
      </c>
      <c r="T276" s="68" t="s">
        <v>33</v>
      </c>
      <c r="U276" s="70" t="s">
        <v>589</v>
      </c>
      <c r="V276" s="13"/>
      <c r="X276" s="66"/>
      <c r="AB276" s="63"/>
      <c r="AC276" s="20"/>
      <c r="AD276" s="20"/>
      <c r="AE276" s="20"/>
      <c r="AG276" s="64"/>
      <c r="AJ276" s="20"/>
    </row>
    <row r="277" spans="1:36" ht="63" x14ac:dyDescent="0.25">
      <c r="A277" s="113" t="s">
        <v>396</v>
      </c>
      <c r="B277" s="111" t="s">
        <v>592</v>
      </c>
      <c r="C277" s="114" t="s">
        <v>593</v>
      </c>
      <c r="D277" s="76" t="s">
        <v>33</v>
      </c>
      <c r="E277" s="75" t="s">
        <v>33</v>
      </c>
      <c r="F277" s="75" t="s">
        <v>33</v>
      </c>
      <c r="G277" s="75" t="s">
        <v>33</v>
      </c>
      <c r="H277" s="75" t="s">
        <v>33</v>
      </c>
      <c r="I277" s="75">
        <f t="shared" si="70"/>
        <v>1.63</v>
      </c>
      <c r="J277" s="75" t="s">
        <v>33</v>
      </c>
      <c r="K277" s="75">
        <v>1.63</v>
      </c>
      <c r="L277" s="75" t="s">
        <v>33</v>
      </c>
      <c r="M277" s="75">
        <v>0</v>
      </c>
      <c r="N277" s="75" t="s">
        <v>33</v>
      </c>
      <c r="O277" s="75">
        <v>0</v>
      </c>
      <c r="P277" s="75" t="s">
        <v>33</v>
      </c>
      <c r="Q277" s="76">
        <v>0</v>
      </c>
      <c r="R277" s="75" t="s">
        <v>33</v>
      </c>
      <c r="S277" s="75" t="s">
        <v>33</v>
      </c>
      <c r="T277" s="68" t="s">
        <v>33</v>
      </c>
      <c r="U277" s="70" t="s">
        <v>589</v>
      </c>
      <c r="V277" s="13"/>
      <c r="X277" s="66"/>
      <c r="AB277" s="63"/>
      <c r="AC277" s="20"/>
      <c r="AD277" s="20"/>
      <c r="AE277" s="20"/>
      <c r="AG277" s="64"/>
      <c r="AJ277" s="20"/>
    </row>
    <row r="278" spans="1:36" ht="63" x14ac:dyDescent="0.25">
      <c r="A278" s="113" t="s">
        <v>396</v>
      </c>
      <c r="B278" s="111" t="s">
        <v>594</v>
      </c>
      <c r="C278" s="114" t="s">
        <v>595</v>
      </c>
      <c r="D278" s="76" t="s">
        <v>33</v>
      </c>
      <c r="E278" s="75" t="s">
        <v>33</v>
      </c>
      <c r="F278" s="75" t="s">
        <v>33</v>
      </c>
      <c r="G278" s="75" t="s">
        <v>33</v>
      </c>
      <c r="H278" s="75" t="s">
        <v>33</v>
      </c>
      <c r="I278" s="75">
        <f t="shared" si="70"/>
        <v>0.13200000000000001</v>
      </c>
      <c r="J278" s="75" t="s">
        <v>33</v>
      </c>
      <c r="K278" s="75">
        <v>0.13200000000000001</v>
      </c>
      <c r="L278" s="75" t="s">
        <v>33</v>
      </c>
      <c r="M278" s="75">
        <v>0</v>
      </c>
      <c r="N278" s="75" t="s">
        <v>33</v>
      </c>
      <c r="O278" s="75">
        <v>0</v>
      </c>
      <c r="P278" s="75" t="s">
        <v>33</v>
      </c>
      <c r="Q278" s="76">
        <v>0</v>
      </c>
      <c r="R278" s="75" t="s">
        <v>33</v>
      </c>
      <c r="S278" s="75" t="s">
        <v>33</v>
      </c>
      <c r="T278" s="68" t="s">
        <v>33</v>
      </c>
      <c r="U278" s="70" t="s">
        <v>589</v>
      </c>
      <c r="V278" s="13"/>
      <c r="X278" s="66"/>
      <c r="AB278" s="63"/>
      <c r="AC278" s="20"/>
      <c r="AD278" s="20"/>
      <c r="AE278" s="20"/>
      <c r="AG278" s="64"/>
      <c r="AJ278" s="20"/>
    </row>
    <row r="279" spans="1:36" ht="63" x14ac:dyDescent="0.25">
      <c r="A279" s="113" t="s">
        <v>396</v>
      </c>
      <c r="B279" s="111" t="s">
        <v>596</v>
      </c>
      <c r="C279" s="114" t="s">
        <v>597</v>
      </c>
      <c r="D279" s="76" t="s">
        <v>33</v>
      </c>
      <c r="E279" s="75" t="s">
        <v>33</v>
      </c>
      <c r="F279" s="75" t="s">
        <v>33</v>
      </c>
      <c r="G279" s="75" t="s">
        <v>33</v>
      </c>
      <c r="H279" s="75" t="s">
        <v>33</v>
      </c>
      <c r="I279" s="75">
        <f t="shared" si="70"/>
        <v>0.77300000000000002</v>
      </c>
      <c r="J279" s="75" t="s">
        <v>33</v>
      </c>
      <c r="K279" s="75">
        <v>0.77300000000000002</v>
      </c>
      <c r="L279" s="75" t="s">
        <v>33</v>
      </c>
      <c r="M279" s="75">
        <v>0</v>
      </c>
      <c r="N279" s="75" t="s">
        <v>33</v>
      </c>
      <c r="O279" s="75">
        <v>0</v>
      </c>
      <c r="P279" s="75" t="s">
        <v>33</v>
      </c>
      <c r="Q279" s="76">
        <v>0</v>
      </c>
      <c r="R279" s="75" t="s">
        <v>33</v>
      </c>
      <c r="S279" s="75" t="s">
        <v>33</v>
      </c>
      <c r="T279" s="68" t="s">
        <v>33</v>
      </c>
      <c r="U279" s="70" t="s">
        <v>589</v>
      </c>
      <c r="V279" s="13"/>
      <c r="X279" s="66"/>
      <c r="AB279" s="63"/>
      <c r="AC279" s="20"/>
      <c r="AD279" s="20"/>
      <c r="AE279" s="20"/>
      <c r="AG279" s="64"/>
      <c r="AJ279" s="20"/>
    </row>
    <row r="280" spans="1:36" ht="63" x14ac:dyDescent="0.25">
      <c r="A280" s="113" t="s">
        <v>396</v>
      </c>
      <c r="B280" s="111" t="s">
        <v>598</v>
      </c>
      <c r="C280" s="114" t="s">
        <v>599</v>
      </c>
      <c r="D280" s="76" t="s">
        <v>33</v>
      </c>
      <c r="E280" s="75" t="s">
        <v>33</v>
      </c>
      <c r="F280" s="75" t="s">
        <v>33</v>
      </c>
      <c r="G280" s="75" t="s">
        <v>33</v>
      </c>
      <c r="H280" s="75" t="s">
        <v>33</v>
      </c>
      <c r="I280" s="75">
        <f t="shared" si="70"/>
        <v>0.126</v>
      </c>
      <c r="J280" s="75" t="s">
        <v>33</v>
      </c>
      <c r="K280" s="75">
        <v>0.126</v>
      </c>
      <c r="L280" s="75" t="s">
        <v>33</v>
      </c>
      <c r="M280" s="75">
        <v>0</v>
      </c>
      <c r="N280" s="75" t="s">
        <v>33</v>
      </c>
      <c r="O280" s="75">
        <v>0</v>
      </c>
      <c r="P280" s="75" t="s">
        <v>33</v>
      </c>
      <c r="Q280" s="76">
        <v>0</v>
      </c>
      <c r="R280" s="75" t="s">
        <v>33</v>
      </c>
      <c r="S280" s="75" t="s">
        <v>33</v>
      </c>
      <c r="T280" s="68" t="s">
        <v>33</v>
      </c>
      <c r="U280" s="70" t="s">
        <v>589</v>
      </c>
      <c r="V280" s="13"/>
      <c r="X280" s="66"/>
      <c r="AB280" s="63"/>
      <c r="AC280" s="20"/>
      <c r="AD280" s="20"/>
      <c r="AE280" s="20"/>
      <c r="AG280" s="64"/>
      <c r="AJ280" s="20"/>
    </row>
    <row r="281" spans="1:36" ht="63" x14ac:dyDescent="0.25">
      <c r="A281" s="113" t="s">
        <v>396</v>
      </c>
      <c r="B281" s="111" t="s">
        <v>600</v>
      </c>
      <c r="C281" s="114" t="s">
        <v>601</v>
      </c>
      <c r="D281" s="76" t="s">
        <v>33</v>
      </c>
      <c r="E281" s="75" t="s">
        <v>33</v>
      </c>
      <c r="F281" s="75" t="s">
        <v>33</v>
      </c>
      <c r="G281" s="75" t="s">
        <v>33</v>
      </c>
      <c r="H281" s="75" t="s">
        <v>33</v>
      </c>
      <c r="I281" s="75">
        <f t="shared" si="70"/>
        <v>0.13200000000000001</v>
      </c>
      <c r="J281" s="75" t="s">
        <v>33</v>
      </c>
      <c r="K281" s="75">
        <v>0.13200000000000001</v>
      </c>
      <c r="L281" s="75" t="s">
        <v>33</v>
      </c>
      <c r="M281" s="75">
        <v>0</v>
      </c>
      <c r="N281" s="75" t="s">
        <v>33</v>
      </c>
      <c r="O281" s="75">
        <v>0</v>
      </c>
      <c r="P281" s="75" t="s">
        <v>33</v>
      </c>
      <c r="Q281" s="76">
        <v>0</v>
      </c>
      <c r="R281" s="75" t="s">
        <v>33</v>
      </c>
      <c r="S281" s="75" t="s">
        <v>33</v>
      </c>
      <c r="T281" s="68" t="s">
        <v>33</v>
      </c>
      <c r="U281" s="70" t="s">
        <v>589</v>
      </c>
      <c r="V281" s="13"/>
      <c r="X281" s="66"/>
      <c r="AB281" s="63"/>
      <c r="AC281" s="20"/>
      <c r="AD281" s="20"/>
      <c r="AE281" s="20"/>
      <c r="AG281" s="64"/>
      <c r="AJ281" s="20"/>
    </row>
    <row r="282" spans="1:36" ht="63" x14ac:dyDescent="0.25">
      <c r="A282" s="113" t="s">
        <v>396</v>
      </c>
      <c r="B282" s="111" t="s">
        <v>602</v>
      </c>
      <c r="C282" s="114" t="s">
        <v>603</v>
      </c>
      <c r="D282" s="76" t="s">
        <v>33</v>
      </c>
      <c r="E282" s="75" t="s">
        <v>33</v>
      </c>
      <c r="F282" s="75" t="s">
        <v>33</v>
      </c>
      <c r="G282" s="75" t="s">
        <v>33</v>
      </c>
      <c r="H282" s="75" t="s">
        <v>33</v>
      </c>
      <c r="I282" s="75">
        <f t="shared" si="70"/>
        <v>0.30499999999999999</v>
      </c>
      <c r="J282" s="75" t="s">
        <v>33</v>
      </c>
      <c r="K282" s="75">
        <v>0.30499999999999999</v>
      </c>
      <c r="L282" s="75" t="s">
        <v>33</v>
      </c>
      <c r="M282" s="75">
        <v>0</v>
      </c>
      <c r="N282" s="75" t="s">
        <v>33</v>
      </c>
      <c r="O282" s="75">
        <v>0</v>
      </c>
      <c r="P282" s="75" t="s">
        <v>33</v>
      </c>
      <c r="Q282" s="76">
        <v>0</v>
      </c>
      <c r="R282" s="75" t="s">
        <v>33</v>
      </c>
      <c r="S282" s="75" t="s">
        <v>33</v>
      </c>
      <c r="T282" s="68" t="s">
        <v>33</v>
      </c>
      <c r="U282" s="70" t="s">
        <v>589</v>
      </c>
      <c r="V282" s="13"/>
      <c r="X282" s="66"/>
      <c r="AB282" s="63"/>
      <c r="AC282" s="20"/>
      <c r="AD282" s="20"/>
      <c r="AE282" s="20"/>
      <c r="AG282" s="64"/>
      <c r="AJ282" s="20"/>
    </row>
    <row r="283" spans="1:36" ht="63" x14ac:dyDescent="0.25">
      <c r="A283" s="113" t="s">
        <v>396</v>
      </c>
      <c r="B283" s="111" t="s">
        <v>604</v>
      </c>
      <c r="C283" s="114" t="s">
        <v>605</v>
      </c>
      <c r="D283" s="76" t="s">
        <v>33</v>
      </c>
      <c r="E283" s="75" t="s">
        <v>33</v>
      </c>
      <c r="F283" s="75" t="s">
        <v>33</v>
      </c>
      <c r="G283" s="75" t="s">
        <v>33</v>
      </c>
      <c r="H283" s="75" t="s">
        <v>33</v>
      </c>
      <c r="I283" s="75">
        <f t="shared" si="70"/>
        <v>0.125</v>
      </c>
      <c r="J283" s="75" t="s">
        <v>33</v>
      </c>
      <c r="K283" s="75">
        <v>0.125</v>
      </c>
      <c r="L283" s="75" t="s">
        <v>33</v>
      </c>
      <c r="M283" s="75">
        <v>0</v>
      </c>
      <c r="N283" s="75" t="s">
        <v>33</v>
      </c>
      <c r="O283" s="75">
        <v>0</v>
      </c>
      <c r="P283" s="75" t="s">
        <v>33</v>
      </c>
      <c r="Q283" s="76">
        <v>0</v>
      </c>
      <c r="R283" s="75" t="s">
        <v>33</v>
      </c>
      <c r="S283" s="75" t="s">
        <v>33</v>
      </c>
      <c r="T283" s="68" t="s">
        <v>33</v>
      </c>
      <c r="U283" s="70" t="s">
        <v>589</v>
      </c>
      <c r="V283" s="13"/>
      <c r="X283" s="66"/>
      <c r="AB283" s="63"/>
      <c r="AC283" s="20"/>
      <c r="AD283" s="20"/>
      <c r="AE283" s="20"/>
      <c r="AG283" s="64"/>
      <c r="AJ283" s="20"/>
    </row>
    <row r="284" spans="1:36" ht="63" x14ac:dyDescent="0.25">
      <c r="A284" s="113" t="s">
        <v>396</v>
      </c>
      <c r="B284" s="111" t="s">
        <v>606</v>
      </c>
      <c r="C284" s="114" t="s">
        <v>607</v>
      </c>
      <c r="D284" s="76" t="s">
        <v>33</v>
      </c>
      <c r="E284" s="75" t="s">
        <v>33</v>
      </c>
      <c r="F284" s="75" t="s">
        <v>33</v>
      </c>
      <c r="G284" s="75" t="s">
        <v>33</v>
      </c>
      <c r="H284" s="75" t="s">
        <v>33</v>
      </c>
      <c r="I284" s="75">
        <f t="shared" si="70"/>
        <v>2.347</v>
      </c>
      <c r="J284" s="75" t="s">
        <v>33</v>
      </c>
      <c r="K284" s="75">
        <v>2.347</v>
      </c>
      <c r="L284" s="75" t="s">
        <v>33</v>
      </c>
      <c r="M284" s="75">
        <v>0</v>
      </c>
      <c r="N284" s="75" t="s">
        <v>33</v>
      </c>
      <c r="O284" s="75">
        <v>0</v>
      </c>
      <c r="P284" s="75" t="s">
        <v>33</v>
      </c>
      <c r="Q284" s="76">
        <v>0</v>
      </c>
      <c r="R284" s="75" t="s">
        <v>33</v>
      </c>
      <c r="S284" s="75" t="s">
        <v>33</v>
      </c>
      <c r="T284" s="68" t="s">
        <v>33</v>
      </c>
      <c r="U284" s="70" t="s">
        <v>589</v>
      </c>
      <c r="V284" s="13"/>
      <c r="X284" s="66"/>
      <c r="AB284" s="63"/>
      <c r="AC284" s="20"/>
      <c r="AD284" s="20"/>
      <c r="AE284" s="20"/>
      <c r="AG284" s="64"/>
      <c r="AJ284" s="20"/>
    </row>
    <row r="285" spans="1:36" ht="63" x14ac:dyDescent="0.25">
      <c r="A285" s="113" t="s">
        <v>396</v>
      </c>
      <c r="B285" s="111" t="s">
        <v>608</v>
      </c>
      <c r="C285" s="114" t="s">
        <v>609</v>
      </c>
      <c r="D285" s="76" t="s">
        <v>33</v>
      </c>
      <c r="E285" s="75" t="s">
        <v>33</v>
      </c>
      <c r="F285" s="75" t="s">
        <v>33</v>
      </c>
      <c r="G285" s="75" t="s">
        <v>33</v>
      </c>
      <c r="H285" s="75" t="s">
        <v>33</v>
      </c>
      <c r="I285" s="75">
        <f t="shared" si="70"/>
        <v>0.28000000000000003</v>
      </c>
      <c r="J285" s="75" t="s">
        <v>33</v>
      </c>
      <c r="K285" s="75">
        <v>0.28000000000000003</v>
      </c>
      <c r="L285" s="75" t="s">
        <v>33</v>
      </c>
      <c r="M285" s="75">
        <v>0</v>
      </c>
      <c r="N285" s="75" t="s">
        <v>33</v>
      </c>
      <c r="O285" s="75">
        <v>0</v>
      </c>
      <c r="P285" s="75" t="s">
        <v>33</v>
      </c>
      <c r="Q285" s="76">
        <v>0</v>
      </c>
      <c r="R285" s="75" t="s">
        <v>33</v>
      </c>
      <c r="S285" s="75" t="s">
        <v>33</v>
      </c>
      <c r="T285" s="68" t="s">
        <v>33</v>
      </c>
      <c r="U285" s="70" t="s">
        <v>589</v>
      </c>
      <c r="V285" s="13"/>
      <c r="X285" s="66"/>
      <c r="AB285" s="63"/>
      <c r="AC285" s="20"/>
      <c r="AD285" s="20"/>
      <c r="AE285" s="20"/>
      <c r="AG285" s="64"/>
      <c r="AJ285" s="20"/>
    </row>
    <row r="286" spans="1:36" ht="63" x14ac:dyDescent="0.25">
      <c r="A286" s="113" t="s">
        <v>396</v>
      </c>
      <c r="B286" s="111" t="s">
        <v>610</v>
      </c>
      <c r="C286" s="114" t="s">
        <v>611</v>
      </c>
      <c r="D286" s="76" t="s">
        <v>33</v>
      </c>
      <c r="E286" s="75" t="s">
        <v>33</v>
      </c>
      <c r="F286" s="75" t="s">
        <v>33</v>
      </c>
      <c r="G286" s="75" t="s">
        <v>33</v>
      </c>
      <c r="H286" s="75" t="s">
        <v>33</v>
      </c>
      <c r="I286" s="75">
        <f t="shared" si="70"/>
        <v>0.56699999999999995</v>
      </c>
      <c r="J286" s="75" t="s">
        <v>33</v>
      </c>
      <c r="K286" s="75">
        <v>0.56699999999999995</v>
      </c>
      <c r="L286" s="75" t="s">
        <v>33</v>
      </c>
      <c r="M286" s="75">
        <v>0</v>
      </c>
      <c r="N286" s="75" t="s">
        <v>33</v>
      </c>
      <c r="O286" s="75">
        <v>0</v>
      </c>
      <c r="P286" s="75" t="s">
        <v>33</v>
      </c>
      <c r="Q286" s="76">
        <v>0</v>
      </c>
      <c r="R286" s="75" t="s">
        <v>33</v>
      </c>
      <c r="S286" s="75" t="s">
        <v>33</v>
      </c>
      <c r="T286" s="68" t="s">
        <v>33</v>
      </c>
      <c r="U286" s="70" t="s">
        <v>589</v>
      </c>
      <c r="V286" s="13"/>
      <c r="X286" s="66"/>
      <c r="AB286" s="63"/>
      <c r="AC286" s="20"/>
      <c r="AD286" s="20"/>
      <c r="AE286" s="20"/>
      <c r="AG286" s="64"/>
      <c r="AJ286" s="20"/>
    </row>
    <row r="287" spans="1:36" ht="63" x14ac:dyDescent="0.25">
      <c r="A287" s="113" t="s">
        <v>396</v>
      </c>
      <c r="B287" s="111" t="s">
        <v>612</v>
      </c>
      <c r="C287" s="114" t="s">
        <v>613</v>
      </c>
      <c r="D287" s="76" t="s">
        <v>33</v>
      </c>
      <c r="E287" s="75" t="s">
        <v>33</v>
      </c>
      <c r="F287" s="75" t="s">
        <v>33</v>
      </c>
      <c r="G287" s="75" t="s">
        <v>33</v>
      </c>
      <c r="H287" s="75" t="s">
        <v>33</v>
      </c>
      <c r="I287" s="75">
        <f t="shared" si="70"/>
        <v>1.7210000000000001</v>
      </c>
      <c r="J287" s="75" t="s">
        <v>33</v>
      </c>
      <c r="K287" s="75">
        <v>1.7210000000000001</v>
      </c>
      <c r="L287" s="75" t="s">
        <v>33</v>
      </c>
      <c r="M287" s="75">
        <v>0</v>
      </c>
      <c r="N287" s="75" t="s">
        <v>33</v>
      </c>
      <c r="O287" s="75">
        <v>0</v>
      </c>
      <c r="P287" s="75" t="s">
        <v>33</v>
      </c>
      <c r="Q287" s="76">
        <v>0</v>
      </c>
      <c r="R287" s="75" t="s">
        <v>33</v>
      </c>
      <c r="S287" s="75" t="s">
        <v>33</v>
      </c>
      <c r="T287" s="68" t="s">
        <v>33</v>
      </c>
      <c r="U287" s="70" t="s">
        <v>589</v>
      </c>
      <c r="V287" s="13"/>
      <c r="X287" s="66"/>
      <c r="AB287" s="63"/>
      <c r="AC287" s="20"/>
      <c r="AD287" s="20"/>
      <c r="AE287" s="20"/>
      <c r="AG287" s="64"/>
      <c r="AJ287" s="20"/>
    </row>
    <row r="288" spans="1:36" ht="63" x14ac:dyDescent="0.25">
      <c r="A288" s="113" t="s">
        <v>396</v>
      </c>
      <c r="B288" s="111" t="s">
        <v>614</v>
      </c>
      <c r="C288" s="114" t="s">
        <v>615</v>
      </c>
      <c r="D288" s="76" t="s">
        <v>33</v>
      </c>
      <c r="E288" s="75" t="s">
        <v>33</v>
      </c>
      <c r="F288" s="75" t="s">
        <v>33</v>
      </c>
      <c r="G288" s="75" t="s">
        <v>33</v>
      </c>
      <c r="H288" s="75" t="s">
        <v>33</v>
      </c>
      <c r="I288" s="75">
        <f t="shared" si="70"/>
        <v>0.13200000000000001</v>
      </c>
      <c r="J288" s="75" t="s">
        <v>33</v>
      </c>
      <c r="K288" s="75">
        <v>0.13200000000000001</v>
      </c>
      <c r="L288" s="75" t="s">
        <v>33</v>
      </c>
      <c r="M288" s="75">
        <v>0</v>
      </c>
      <c r="N288" s="75" t="s">
        <v>33</v>
      </c>
      <c r="O288" s="75">
        <v>0</v>
      </c>
      <c r="P288" s="75" t="s">
        <v>33</v>
      </c>
      <c r="Q288" s="76">
        <v>0</v>
      </c>
      <c r="R288" s="75" t="s">
        <v>33</v>
      </c>
      <c r="S288" s="75" t="s">
        <v>33</v>
      </c>
      <c r="T288" s="68" t="s">
        <v>33</v>
      </c>
      <c r="U288" s="70" t="s">
        <v>589</v>
      </c>
      <c r="V288" s="13"/>
      <c r="X288" s="66"/>
      <c r="AB288" s="63"/>
      <c r="AC288" s="20"/>
      <c r="AD288" s="20"/>
      <c r="AE288" s="20"/>
      <c r="AG288" s="64"/>
      <c r="AJ288" s="20"/>
    </row>
    <row r="289" spans="1:36" ht="63" x14ac:dyDescent="0.25">
      <c r="A289" s="113" t="s">
        <v>396</v>
      </c>
      <c r="B289" s="111" t="s">
        <v>616</v>
      </c>
      <c r="C289" s="114" t="s">
        <v>617</v>
      </c>
      <c r="D289" s="76" t="s">
        <v>33</v>
      </c>
      <c r="E289" s="75" t="s">
        <v>33</v>
      </c>
      <c r="F289" s="75" t="s">
        <v>33</v>
      </c>
      <c r="G289" s="75" t="s">
        <v>33</v>
      </c>
      <c r="H289" s="75" t="s">
        <v>33</v>
      </c>
      <c r="I289" s="75">
        <f t="shared" si="70"/>
        <v>0.17499999999999999</v>
      </c>
      <c r="J289" s="75" t="s">
        <v>33</v>
      </c>
      <c r="K289" s="75">
        <v>0.17499999999999999</v>
      </c>
      <c r="L289" s="75" t="s">
        <v>33</v>
      </c>
      <c r="M289" s="75">
        <v>0</v>
      </c>
      <c r="N289" s="75" t="s">
        <v>33</v>
      </c>
      <c r="O289" s="75">
        <v>0</v>
      </c>
      <c r="P289" s="75" t="s">
        <v>33</v>
      </c>
      <c r="Q289" s="76">
        <v>0</v>
      </c>
      <c r="R289" s="75" t="s">
        <v>33</v>
      </c>
      <c r="S289" s="75" t="s">
        <v>33</v>
      </c>
      <c r="T289" s="68" t="s">
        <v>33</v>
      </c>
      <c r="U289" s="70" t="s">
        <v>589</v>
      </c>
      <c r="V289" s="13"/>
      <c r="X289" s="66"/>
      <c r="AB289" s="63"/>
      <c r="AC289" s="20"/>
      <c r="AD289" s="20"/>
      <c r="AE289" s="20"/>
      <c r="AG289" s="64"/>
      <c r="AJ289" s="20"/>
    </row>
    <row r="290" spans="1:36" ht="63" x14ac:dyDescent="0.25">
      <c r="A290" s="113" t="s">
        <v>396</v>
      </c>
      <c r="B290" s="111" t="s">
        <v>618</v>
      </c>
      <c r="C290" s="114" t="s">
        <v>619</v>
      </c>
      <c r="D290" s="76" t="s">
        <v>33</v>
      </c>
      <c r="E290" s="75" t="s">
        <v>33</v>
      </c>
      <c r="F290" s="75" t="s">
        <v>33</v>
      </c>
      <c r="G290" s="75" t="s">
        <v>33</v>
      </c>
      <c r="H290" s="75" t="s">
        <v>33</v>
      </c>
      <c r="I290" s="75">
        <f t="shared" si="70"/>
        <v>1.077</v>
      </c>
      <c r="J290" s="75" t="s">
        <v>33</v>
      </c>
      <c r="K290" s="75">
        <v>1.077</v>
      </c>
      <c r="L290" s="75" t="s">
        <v>33</v>
      </c>
      <c r="M290" s="75">
        <v>0</v>
      </c>
      <c r="N290" s="75" t="s">
        <v>33</v>
      </c>
      <c r="O290" s="75">
        <v>0</v>
      </c>
      <c r="P290" s="75" t="s">
        <v>33</v>
      </c>
      <c r="Q290" s="76">
        <v>0</v>
      </c>
      <c r="R290" s="75" t="s">
        <v>33</v>
      </c>
      <c r="S290" s="75" t="s">
        <v>33</v>
      </c>
      <c r="T290" s="68" t="s">
        <v>33</v>
      </c>
      <c r="U290" s="70" t="s">
        <v>589</v>
      </c>
      <c r="V290" s="13"/>
      <c r="X290" s="66"/>
      <c r="AB290" s="63"/>
      <c r="AC290" s="20"/>
      <c r="AD290" s="20"/>
      <c r="AE290" s="20"/>
      <c r="AG290" s="64"/>
      <c r="AJ290" s="20"/>
    </row>
    <row r="291" spans="1:36" ht="63" x14ac:dyDescent="0.25">
      <c r="A291" s="113" t="s">
        <v>396</v>
      </c>
      <c r="B291" s="111" t="s">
        <v>620</v>
      </c>
      <c r="C291" s="114" t="s">
        <v>621</v>
      </c>
      <c r="D291" s="76" t="s">
        <v>33</v>
      </c>
      <c r="E291" s="75" t="s">
        <v>33</v>
      </c>
      <c r="F291" s="75" t="s">
        <v>33</v>
      </c>
      <c r="G291" s="75" t="s">
        <v>33</v>
      </c>
      <c r="H291" s="75" t="s">
        <v>33</v>
      </c>
      <c r="I291" s="75">
        <f t="shared" si="70"/>
        <v>0.13200000000000001</v>
      </c>
      <c r="J291" s="75" t="s">
        <v>33</v>
      </c>
      <c r="K291" s="75">
        <v>0.13200000000000001</v>
      </c>
      <c r="L291" s="75" t="s">
        <v>33</v>
      </c>
      <c r="M291" s="75">
        <v>0</v>
      </c>
      <c r="N291" s="75" t="s">
        <v>33</v>
      </c>
      <c r="O291" s="75">
        <v>0</v>
      </c>
      <c r="P291" s="75" t="s">
        <v>33</v>
      </c>
      <c r="Q291" s="76">
        <v>0</v>
      </c>
      <c r="R291" s="75" t="s">
        <v>33</v>
      </c>
      <c r="S291" s="75" t="s">
        <v>33</v>
      </c>
      <c r="T291" s="68" t="s">
        <v>33</v>
      </c>
      <c r="U291" s="70" t="s">
        <v>589</v>
      </c>
      <c r="V291" s="13"/>
      <c r="X291" s="66"/>
      <c r="AB291" s="63"/>
      <c r="AC291" s="20"/>
      <c r="AD291" s="20"/>
      <c r="AE291" s="20"/>
      <c r="AG291" s="64"/>
      <c r="AJ291" s="20"/>
    </row>
    <row r="292" spans="1:36" ht="63" x14ac:dyDescent="0.25">
      <c r="A292" s="113" t="s">
        <v>396</v>
      </c>
      <c r="B292" s="111" t="s">
        <v>622</v>
      </c>
      <c r="C292" s="114" t="s">
        <v>623</v>
      </c>
      <c r="D292" s="76" t="s">
        <v>33</v>
      </c>
      <c r="E292" s="75" t="s">
        <v>33</v>
      </c>
      <c r="F292" s="75" t="s">
        <v>33</v>
      </c>
      <c r="G292" s="75" t="s">
        <v>33</v>
      </c>
      <c r="H292" s="75" t="s">
        <v>33</v>
      </c>
      <c r="I292" s="75">
        <f t="shared" si="70"/>
        <v>0.17399999999999999</v>
      </c>
      <c r="J292" s="75" t="s">
        <v>33</v>
      </c>
      <c r="K292" s="75">
        <v>0.17399999999999999</v>
      </c>
      <c r="L292" s="75" t="s">
        <v>33</v>
      </c>
      <c r="M292" s="75">
        <v>0</v>
      </c>
      <c r="N292" s="75" t="s">
        <v>33</v>
      </c>
      <c r="O292" s="75">
        <v>0</v>
      </c>
      <c r="P292" s="75" t="s">
        <v>33</v>
      </c>
      <c r="Q292" s="76">
        <v>0</v>
      </c>
      <c r="R292" s="75" t="s">
        <v>33</v>
      </c>
      <c r="S292" s="75" t="s">
        <v>33</v>
      </c>
      <c r="T292" s="68" t="s">
        <v>33</v>
      </c>
      <c r="U292" s="70" t="s">
        <v>589</v>
      </c>
      <c r="V292" s="13"/>
      <c r="X292" s="66"/>
      <c r="AB292" s="63"/>
      <c r="AC292" s="20"/>
      <c r="AD292" s="20"/>
      <c r="AE292" s="20"/>
      <c r="AG292" s="64"/>
      <c r="AJ292" s="20"/>
    </row>
    <row r="293" spans="1:36" ht="63" x14ac:dyDescent="0.25">
      <c r="A293" s="113" t="s">
        <v>396</v>
      </c>
      <c r="B293" s="111" t="s">
        <v>624</v>
      </c>
      <c r="C293" s="114" t="s">
        <v>625</v>
      </c>
      <c r="D293" s="76" t="s">
        <v>33</v>
      </c>
      <c r="E293" s="75" t="s">
        <v>33</v>
      </c>
      <c r="F293" s="75" t="s">
        <v>33</v>
      </c>
      <c r="G293" s="75" t="s">
        <v>33</v>
      </c>
      <c r="H293" s="75" t="s">
        <v>33</v>
      </c>
      <c r="I293" s="75">
        <f t="shared" si="70"/>
        <v>1.1299999999999999</v>
      </c>
      <c r="J293" s="75" t="s">
        <v>33</v>
      </c>
      <c r="K293" s="75">
        <v>1.1299999999999999</v>
      </c>
      <c r="L293" s="75" t="s">
        <v>33</v>
      </c>
      <c r="M293" s="75">
        <v>0</v>
      </c>
      <c r="N293" s="75" t="s">
        <v>33</v>
      </c>
      <c r="O293" s="75">
        <v>0</v>
      </c>
      <c r="P293" s="75" t="s">
        <v>33</v>
      </c>
      <c r="Q293" s="76">
        <v>0</v>
      </c>
      <c r="R293" s="75" t="s">
        <v>33</v>
      </c>
      <c r="S293" s="75" t="s">
        <v>33</v>
      </c>
      <c r="T293" s="68" t="s">
        <v>33</v>
      </c>
      <c r="U293" s="70" t="s">
        <v>589</v>
      </c>
      <c r="V293" s="13"/>
      <c r="X293" s="66"/>
      <c r="AB293" s="63"/>
      <c r="AC293" s="20"/>
      <c r="AD293" s="20"/>
      <c r="AE293" s="20"/>
      <c r="AG293" s="64"/>
      <c r="AJ293" s="20"/>
    </row>
    <row r="294" spans="1:36" ht="63" x14ac:dyDescent="0.25">
      <c r="A294" s="113" t="s">
        <v>396</v>
      </c>
      <c r="B294" s="111" t="s">
        <v>626</v>
      </c>
      <c r="C294" s="114" t="s">
        <v>627</v>
      </c>
      <c r="D294" s="76" t="s">
        <v>33</v>
      </c>
      <c r="E294" s="75" t="s">
        <v>33</v>
      </c>
      <c r="F294" s="75" t="s">
        <v>33</v>
      </c>
      <c r="G294" s="75" t="s">
        <v>33</v>
      </c>
      <c r="H294" s="75" t="s">
        <v>33</v>
      </c>
      <c r="I294" s="75">
        <f t="shared" si="70"/>
        <v>0.13200000000000001</v>
      </c>
      <c r="J294" s="75" t="s">
        <v>33</v>
      </c>
      <c r="K294" s="75">
        <v>0.13200000000000001</v>
      </c>
      <c r="L294" s="75" t="s">
        <v>33</v>
      </c>
      <c r="M294" s="75">
        <v>0</v>
      </c>
      <c r="N294" s="75" t="s">
        <v>33</v>
      </c>
      <c r="O294" s="75">
        <v>0</v>
      </c>
      <c r="P294" s="75" t="s">
        <v>33</v>
      </c>
      <c r="Q294" s="76">
        <v>0</v>
      </c>
      <c r="R294" s="75" t="s">
        <v>33</v>
      </c>
      <c r="S294" s="75" t="s">
        <v>33</v>
      </c>
      <c r="T294" s="68" t="s">
        <v>33</v>
      </c>
      <c r="U294" s="70" t="s">
        <v>589</v>
      </c>
      <c r="V294" s="13"/>
      <c r="X294" s="66"/>
      <c r="AB294" s="63"/>
      <c r="AC294" s="20"/>
      <c r="AD294" s="20"/>
      <c r="AE294" s="20"/>
      <c r="AG294" s="64"/>
      <c r="AJ294" s="20"/>
    </row>
    <row r="295" spans="1:36" ht="63" x14ac:dyDescent="0.25">
      <c r="A295" s="113" t="s">
        <v>396</v>
      </c>
      <c r="B295" s="111" t="s">
        <v>628</v>
      </c>
      <c r="C295" s="114" t="s">
        <v>629</v>
      </c>
      <c r="D295" s="76" t="s">
        <v>33</v>
      </c>
      <c r="E295" s="75" t="s">
        <v>33</v>
      </c>
      <c r="F295" s="75" t="s">
        <v>33</v>
      </c>
      <c r="G295" s="75" t="s">
        <v>33</v>
      </c>
      <c r="H295" s="75" t="s">
        <v>33</v>
      </c>
      <c r="I295" s="75">
        <f t="shared" si="70"/>
        <v>0.16200000000000001</v>
      </c>
      <c r="J295" s="75" t="s">
        <v>33</v>
      </c>
      <c r="K295" s="75">
        <v>0.16200000000000001</v>
      </c>
      <c r="L295" s="75" t="s">
        <v>33</v>
      </c>
      <c r="M295" s="75">
        <v>0</v>
      </c>
      <c r="N295" s="75" t="s">
        <v>33</v>
      </c>
      <c r="O295" s="75">
        <v>0</v>
      </c>
      <c r="P295" s="75" t="s">
        <v>33</v>
      </c>
      <c r="Q295" s="76">
        <v>0</v>
      </c>
      <c r="R295" s="75" t="s">
        <v>33</v>
      </c>
      <c r="S295" s="75" t="s">
        <v>33</v>
      </c>
      <c r="T295" s="68" t="s">
        <v>33</v>
      </c>
      <c r="U295" s="70" t="s">
        <v>589</v>
      </c>
      <c r="V295" s="13"/>
      <c r="X295" s="66"/>
      <c r="AB295" s="63"/>
      <c r="AC295" s="20"/>
      <c r="AD295" s="20"/>
      <c r="AE295" s="20"/>
      <c r="AG295" s="64"/>
      <c r="AJ295" s="20"/>
    </row>
    <row r="296" spans="1:36" ht="63" x14ac:dyDescent="0.25">
      <c r="A296" s="113" t="s">
        <v>396</v>
      </c>
      <c r="B296" s="111" t="s">
        <v>630</v>
      </c>
      <c r="C296" s="114" t="s">
        <v>631</v>
      </c>
      <c r="D296" s="76" t="s">
        <v>33</v>
      </c>
      <c r="E296" s="75" t="s">
        <v>33</v>
      </c>
      <c r="F296" s="75" t="s">
        <v>33</v>
      </c>
      <c r="G296" s="75" t="s">
        <v>33</v>
      </c>
      <c r="H296" s="75" t="s">
        <v>33</v>
      </c>
      <c r="I296" s="75">
        <f t="shared" si="70"/>
        <v>2.5000000000000001E-2</v>
      </c>
      <c r="J296" s="75" t="s">
        <v>33</v>
      </c>
      <c r="K296" s="75">
        <v>2.5000000000000001E-2</v>
      </c>
      <c r="L296" s="75" t="s">
        <v>33</v>
      </c>
      <c r="M296" s="75">
        <v>0</v>
      </c>
      <c r="N296" s="75" t="s">
        <v>33</v>
      </c>
      <c r="O296" s="75">
        <v>0</v>
      </c>
      <c r="P296" s="75" t="s">
        <v>33</v>
      </c>
      <c r="Q296" s="76">
        <v>0</v>
      </c>
      <c r="R296" s="75" t="s">
        <v>33</v>
      </c>
      <c r="S296" s="75" t="s">
        <v>33</v>
      </c>
      <c r="T296" s="68" t="s">
        <v>33</v>
      </c>
      <c r="U296" s="70" t="s">
        <v>589</v>
      </c>
      <c r="V296" s="13"/>
      <c r="X296" s="66"/>
      <c r="AB296" s="63"/>
      <c r="AC296" s="20"/>
      <c r="AD296" s="20"/>
      <c r="AE296" s="20"/>
      <c r="AG296" s="64"/>
      <c r="AJ296" s="20"/>
    </row>
    <row r="297" spans="1:36" ht="63" x14ac:dyDescent="0.25">
      <c r="A297" s="113" t="s">
        <v>396</v>
      </c>
      <c r="B297" s="111" t="s">
        <v>632</v>
      </c>
      <c r="C297" s="114" t="s">
        <v>633</v>
      </c>
      <c r="D297" s="76" t="s">
        <v>33</v>
      </c>
      <c r="E297" s="75" t="s">
        <v>33</v>
      </c>
      <c r="F297" s="75" t="s">
        <v>33</v>
      </c>
      <c r="G297" s="75" t="s">
        <v>33</v>
      </c>
      <c r="H297" s="75" t="s">
        <v>33</v>
      </c>
      <c r="I297" s="75">
        <f t="shared" si="70"/>
        <v>0.125</v>
      </c>
      <c r="J297" s="75" t="s">
        <v>33</v>
      </c>
      <c r="K297" s="75">
        <v>0.125</v>
      </c>
      <c r="L297" s="75" t="s">
        <v>33</v>
      </c>
      <c r="M297" s="75">
        <v>0</v>
      </c>
      <c r="N297" s="75" t="s">
        <v>33</v>
      </c>
      <c r="O297" s="75">
        <v>0</v>
      </c>
      <c r="P297" s="75" t="s">
        <v>33</v>
      </c>
      <c r="Q297" s="76">
        <v>0</v>
      </c>
      <c r="R297" s="75" t="s">
        <v>33</v>
      </c>
      <c r="S297" s="75" t="s">
        <v>33</v>
      </c>
      <c r="T297" s="68" t="s">
        <v>33</v>
      </c>
      <c r="U297" s="70" t="s">
        <v>589</v>
      </c>
      <c r="V297" s="13"/>
      <c r="X297" s="66"/>
      <c r="AB297" s="63"/>
      <c r="AC297" s="20"/>
      <c r="AD297" s="20"/>
      <c r="AE297" s="20"/>
      <c r="AG297" s="64"/>
      <c r="AJ297" s="20"/>
    </row>
    <row r="298" spans="1:36" ht="63" x14ac:dyDescent="0.25">
      <c r="A298" s="113" t="s">
        <v>396</v>
      </c>
      <c r="B298" s="111" t="s">
        <v>634</v>
      </c>
      <c r="C298" s="114" t="s">
        <v>635</v>
      </c>
      <c r="D298" s="76" t="s">
        <v>33</v>
      </c>
      <c r="E298" s="75" t="s">
        <v>33</v>
      </c>
      <c r="F298" s="75" t="s">
        <v>33</v>
      </c>
      <c r="G298" s="75" t="s">
        <v>33</v>
      </c>
      <c r="H298" s="75" t="s">
        <v>33</v>
      </c>
      <c r="I298" s="75">
        <f t="shared" si="70"/>
        <v>1.1619999999999999</v>
      </c>
      <c r="J298" s="75" t="s">
        <v>33</v>
      </c>
      <c r="K298" s="75">
        <v>1.1619999999999999</v>
      </c>
      <c r="L298" s="75" t="s">
        <v>33</v>
      </c>
      <c r="M298" s="75">
        <v>0</v>
      </c>
      <c r="N298" s="75" t="s">
        <v>33</v>
      </c>
      <c r="O298" s="75">
        <v>0</v>
      </c>
      <c r="P298" s="75" t="s">
        <v>33</v>
      </c>
      <c r="Q298" s="76">
        <v>0</v>
      </c>
      <c r="R298" s="75" t="s">
        <v>33</v>
      </c>
      <c r="S298" s="75" t="s">
        <v>33</v>
      </c>
      <c r="T298" s="68" t="s">
        <v>33</v>
      </c>
      <c r="U298" s="70" t="s">
        <v>589</v>
      </c>
      <c r="V298" s="13"/>
      <c r="X298" s="66"/>
      <c r="AB298" s="63"/>
      <c r="AC298" s="20"/>
      <c r="AD298" s="20"/>
      <c r="AE298" s="20"/>
      <c r="AG298" s="64"/>
      <c r="AJ298" s="20"/>
    </row>
    <row r="299" spans="1:36" ht="63" x14ac:dyDescent="0.25">
      <c r="A299" s="113" t="s">
        <v>396</v>
      </c>
      <c r="B299" s="111" t="s">
        <v>636</v>
      </c>
      <c r="C299" s="114" t="s">
        <v>637</v>
      </c>
      <c r="D299" s="76" t="s">
        <v>33</v>
      </c>
      <c r="E299" s="75" t="s">
        <v>33</v>
      </c>
      <c r="F299" s="75" t="s">
        <v>33</v>
      </c>
      <c r="G299" s="75" t="s">
        <v>33</v>
      </c>
      <c r="H299" s="75" t="s">
        <v>33</v>
      </c>
      <c r="I299" s="75">
        <f t="shared" si="70"/>
        <v>0.13200000000000001</v>
      </c>
      <c r="J299" s="75" t="s">
        <v>33</v>
      </c>
      <c r="K299" s="75">
        <v>0.13200000000000001</v>
      </c>
      <c r="L299" s="75" t="s">
        <v>33</v>
      </c>
      <c r="M299" s="75">
        <v>0</v>
      </c>
      <c r="N299" s="75" t="s">
        <v>33</v>
      </c>
      <c r="O299" s="75">
        <v>0</v>
      </c>
      <c r="P299" s="75" t="s">
        <v>33</v>
      </c>
      <c r="Q299" s="76">
        <v>0</v>
      </c>
      <c r="R299" s="75" t="s">
        <v>33</v>
      </c>
      <c r="S299" s="75" t="s">
        <v>33</v>
      </c>
      <c r="T299" s="68" t="s">
        <v>33</v>
      </c>
      <c r="U299" s="70" t="s">
        <v>589</v>
      </c>
      <c r="V299" s="13"/>
      <c r="X299" s="66"/>
      <c r="AB299" s="63"/>
      <c r="AC299" s="20"/>
      <c r="AD299" s="20"/>
      <c r="AE299" s="20"/>
      <c r="AG299" s="64"/>
      <c r="AJ299" s="20"/>
    </row>
    <row r="300" spans="1:36" ht="63" x14ac:dyDescent="0.25">
      <c r="A300" s="113" t="s">
        <v>396</v>
      </c>
      <c r="B300" s="111" t="s">
        <v>638</v>
      </c>
      <c r="C300" s="114" t="s">
        <v>639</v>
      </c>
      <c r="D300" s="76" t="s">
        <v>33</v>
      </c>
      <c r="E300" s="75" t="s">
        <v>33</v>
      </c>
      <c r="F300" s="75" t="s">
        <v>33</v>
      </c>
      <c r="G300" s="75" t="s">
        <v>33</v>
      </c>
      <c r="H300" s="75" t="s">
        <v>33</v>
      </c>
      <c r="I300" s="75">
        <f t="shared" si="70"/>
        <v>0.19400000000000001</v>
      </c>
      <c r="J300" s="75" t="s">
        <v>33</v>
      </c>
      <c r="K300" s="75">
        <v>0.19400000000000001</v>
      </c>
      <c r="L300" s="75" t="s">
        <v>33</v>
      </c>
      <c r="M300" s="75">
        <v>0</v>
      </c>
      <c r="N300" s="75" t="s">
        <v>33</v>
      </c>
      <c r="O300" s="75">
        <v>0</v>
      </c>
      <c r="P300" s="75" t="s">
        <v>33</v>
      </c>
      <c r="Q300" s="76">
        <v>0</v>
      </c>
      <c r="R300" s="75" t="s">
        <v>33</v>
      </c>
      <c r="S300" s="75" t="s">
        <v>33</v>
      </c>
      <c r="T300" s="68" t="s">
        <v>33</v>
      </c>
      <c r="U300" s="70" t="s">
        <v>589</v>
      </c>
      <c r="V300" s="13"/>
      <c r="X300" s="66"/>
      <c r="AB300" s="63"/>
      <c r="AC300" s="20"/>
      <c r="AD300" s="20"/>
      <c r="AE300" s="20"/>
      <c r="AG300" s="64"/>
      <c r="AJ300" s="20"/>
    </row>
    <row r="301" spans="1:36" ht="63" x14ac:dyDescent="0.25">
      <c r="A301" s="113" t="s">
        <v>396</v>
      </c>
      <c r="B301" s="111" t="s">
        <v>640</v>
      </c>
      <c r="C301" s="114" t="s">
        <v>641</v>
      </c>
      <c r="D301" s="76" t="s">
        <v>33</v>
      </c>
      <c r="E301" s="75" t="s">
        <v>33</v>
      </c>
      <c r="F301" s="75" t="s">
        <v>33</v>
      </c>
      <c r="G301" s="75" t="s">
        <v>33</v>
      </c>
      <c r="H301" s="75" t="s">
        <v>33</v>
      </c>
      <c r="I301" s="75">
        <f t="shared" si="70"/>
        <v>2.5000000000000001E-2</v>
      </c>
      <c r="J301" s="75" t="s">
        <v>33</v>
      </c>
      <c r="K301" s="75">
        <v>2.5000000000000001E-2</v>
      </c>
      <c r="L301" s="75" t="s">
        <v>33</v>
      </c>
      <c r="M301" s="75">
        <v>0</v>
      </c>
      <c r="N301" s="75" t="s">
        <v>33</v>
      </c>
      <c r="O301" s="75">
        <v>0</v>
      </c>
      <c r="P301" s="75" t="s">
        <v>33</v>
      </c>
      <c r="Q301" s="76">
        <v>0</v>
      </c>
      <c r="R301" s="75" t="s">
        <v>33</v>
      </c>
      <c r="S301" s="75" t="s">
        <v>33</v>
      </c>
      <c r="T301" s="68" t="s">
        <v>33</v>
      </c>
      <c r="U301" s="70" t="s">
        <v>589</v>
      </c>
      <c r="V301" s="13"/>
      <c r="X301" s="66"/>
      <c r="AB301" s="63"/>
      <c r="AC301" s="20"/>
      <c r="AD301" s="20"/>
      <c r="AE301" s="20"/>
      <c r="AG301" s="64"/>
      <c r="AJ301" s="20"/>
    </row>
    <row r="302" spans="1:36" ht="63" x14ac:dyDescent="0.25">
      <c r="A302" s="113" t="s">
        <v>396</v>
      </c>
      <c r="B302" s="111" t="s">
        <v>642</v>
      </c>
      <c r="C302" s="114" t="s">
        <v>643</v>
      </c>
      <c r="D302" s="76" t="s">
        <v>33</v>
      </c>
      <c r="E302" s="75" t="s">
        <v>33</v>
      </c>
      <c r="F302" s="75" t="s">
        <v>33</v>
      </c>
      <c r="G302" s="75" t="s">
        <v>33</v>
      </c>
      <c r="H302" s="75" t="s">
        <v>33</v>
      </c>
      <c r="I302" s="75">
        <f t="shared" si="70"/>
        <v>1.0426</v>
      </c>
      <c r="J302" s="75" t="s">
        <v>33</v>
      </c>
      <c r="K302" s="75">
        <v>1.0426</v>
      </c>
      <c r="L302" s="75" t="s">
        <v>33</v>
      </c>
      <c r="M302" s="75">
        <v>0</v>
      </c>
      <c r="N302" s="75" t="s">
        <v>33</v>
      </c>
      <c r="O302" s="75">
        <v>0</v>
      </c>
      <c r="P302" s="75" t="s">
        <v>33</v>
      </c>
      <c r="Q302" s="76">
        <v>0</v>
      </c>
      <c r="R302" s="75" t="s">
        <v>33</v>
      </c>
      <c r="S302" s="75" t="s">
        <v>33</v>
      </c>
      <c r="T302" s="68" t="s">
        <v>33</v>
      </c>
      <c r="U302" s="70" t="s">
        <v>589</v>
      </c>
      <c r="V302" s="13"/>
      <c r="X302" s="66"/>
      <c r="AB302" s="63"/>
      <c r="AC302" s="20"/>
      <c r="AD302" s="20"/>
      <c r="AE302" s="20"/>
      <c r="AG302" s="64"/>
      <c r="AJ302" s="20"/>
    </row>
    <row r="303" spans="1:36" ht="63" x14ac:dyDescent="0.25">
      <c r="A303" s="113" t="s">
        <v>396</v>
      </c>
      <c r="B303" s="111" t="s">
        <v>644</v>
      </c>
      <c r="C303" s="114" t="s">
        <v>645</v>
      </c>
      <c r="D303" s="76" t="s">
        <v>33</v>
      </c>
      <c r="E303" s="75" t="s">
        <v>33</v>
      </c>
      <c r="F303" s="75" t="s">
        <v>33</v>
      </c>
      <c r="G303" s="75" t="s">
        <v>33</v>
      </c>
      <c r="H303" s="75" t="s">
        <v>33</v>
      </c>
      <c r="I303" s="75">
        <f t="shared" si="70"/>
        <v>4.0298706000000006</v>
      </c>
      <c r="J303" s="75" t="s">
        <v>33</v>
      </c>
      <c r="K303" s="75">
        <v>4.0298706000000006</v>
      </c>
      <c r="L303" s="75" t="s">
        <v>33</v>
      </c>
      <c r="M303" s="75">
        <v>0</v>
      </c>
      <c r="N303" s="75" t="s">
        <v>33</v>
      </c>
      <c r="O303" s="75">
        <v>0</v>
      </c>
      <c r="P303" s="75" t="s">
        <v>33</v>
      </c>
      <c r="Q303" s="76">
        <v>0</v>
      </c>
      <c r="R303" s="75" t="s">
        <v>33</v>
      </c>
      <c r="S303" s="75" t="s">
        <v>33</v>
      </c>
      <c r="T303" s="68" t="s">
        <v>33</v>
      </c>
      <c r="U303" s="70" t="s">
        <v>589</v>
      </c>
      <c r="V303" s="13"/>
      <c r="X303" s="66"/>
      <c r="AB303" s="63"/>
      <c r="AC303" s="20"/>
      <c r="AD303" s="20"/>
      <c r="AE303" s="20"/>
      <c r="AG303" s="64"/>
      <c r="AJ303" s="20"/>
    </row>
    <row r="304" spans="1:36" ht="63" x14ac:dyDescent="0.25">
      <c r="A304" s="113" t="s">
        <v>396</v>
      </c>
      <c r="B304" s="111" t="s">
        <v>646</v>
      </c>
      <c r="C304" s="114" t="s">
        <v>647</v>
      </c>
      <c r="D304" s="76" t="s">
        <v>33</v>
      </c>
      <c r="E304" s="75" t="s">
        <v>33</v>
      </c>
      <c r="F304" s="75" t="s">
        <v>33</v>
      </c>
      <c r="G304" s="75" t="s">
        <v>33</v>
      </c>
      <c r="H304" s="75" t="s">
        <v>33</v>
      </c>
      <c r="I304" s="75">
        <f t="shared" si="70"/>
        <v>0.13200000000000001</v>
      </c>
      <c r="J304" s="75" t="s">
        <v>33</v>
      </c>
      <c r="K304" s="75">
        <v>0.13200000000000001</v>
      </c>
      <c r="L304" s="75" t="s">
        <v>33</v>
      </c>
      <c r="M304" s="75">
        <v>0</v>
      </c>
      <c r="N304" s="75" t="s">
        <v>33</v>
      </c>
      <c r="O304" s="75">
        <v>0</v>
      </c>
      <c r="P304" s="75" t="s">
        <v>33</v>
      </c>
      <c r="Q304" s="76">
        <v>0</v>
      </c>
      <c r="R304" s="75" t="s">
        <v>33</v>
      </c>
      <c r="S304" s="75" t="s">
        <v>33</v>
      </c>
      <c r="T304" s="68" t="s">
        <v>33</v>
      </c>
      <c r="U304" s="70" t="s">
        <v>589</v>
      </c>
      <c r="V304" s="13"/>
      <c r="X304" s="66"/>
      <c r="AB304" s="63"/>
      <c r="AC304" s="20"/>
      <c r="AD304" s="20"/>
      <c r="AE304" s="20"/>
      <c r="AG304" s="64"/>
      <c r="AJ304" s="20"/>
    </row>
    <row r="305" spans="1:36" ht="63" x14ac:dyDescent="0.25">
      <c r="A305" s="113" t="s">
        <v>396</v>
      </c>
      <c r="B305" s="111" t="s">
        <v>648</v>
      </c>
      <c r="C305" s="114" t="s">
        <v>649</v>
      </c>
      <c r="D305" s="76" t="s">
        <v>33</v>
      </c>
      <c r="E305" s="75" t="s">
        <v>33</v>
      </c>
      <c r="F305" s="75" t="s">
        <v>33</v>
      </c>
      <c r="G305" s="75" t="s">
        <v>33</v>
      </c>
      <c r="H305" s="75" t="s">
        <v>33</v>
      </c>
      <c r="I305" s="75">
        <f t="shared" si="70"/>
        <v>0.05</v>
      </c>
      <c r="J305" s="75" t="s">
        <v>33</v>
      </c>
      <c r="K305" s="75">
        <v>0.05</v>
      </c>
      <c r="L305" s="75" t="s">
        <v>33</v>
      </c>
      <c r="M305" s="75">
        <v>0</v>
      </c>
      <c r="N305" s="75" t="s">
        <v>33</v>
      </c>
      <c r="O305" s="75">
        <v>0</v>
      </c>
      <c r="P305" s="75" t="s">
        <v>33</v>
      </c>
      <c r="Q305" s="76">
        <v>0</v>
      </c>
      <c r="R305" s="75" t="s">
        <v>33</v>
      </c>
      <c r="S305" s="75" t="s">
        <v>33</v>
      </c>
      <c r="T305" s="68" t="s">
        <v>33</v>
      </c>
      <c r="U305" s="70" t="s">
        <v>589</v>
      </c>
      <c r="V305" s="13"/>
      <c r="X305" s="66"/>
      <c r="AB305" s="63"/>
      <c r="AC305" s="20"/>
      <c r="AD305" s="20"/>
      <c r="AE305" s="20"/>
      <c r="AG305" s="64"/>
      <c r="AJ305" s="20"/>
    </row>
    <row r="306" spans="1:36" ht="63" x14ac:dyDescent="0.25">
      <c r="A306" s="113" t="s">
        <v>396</v>
      </c>
      <c r="B306" s="111" t="s">
        <v>650</v>
      </c>
      <c r="C306" s="114" t="s">
        <v>651</v>
      </c>
      <c r="D306" s="76" t="s">
        <v>33</v>
      </c>
      <c r="E306" s="75" t="s">
        <v>33</v>
      </c>
      <c r="F306" s="75" t="s">
        <v>33</v>
      </c>
      <c r="G306" s="75" t="s">
        <v>33</v>
      </c>
      <c r="H306" s="75" t="s">
        <v>33</v>
      </c>
      <c r="I306" s="75">
        <f t="shared" si="70"/>
        <v>0.625</v>
      </c>
      <c r="J306" s="75" t="s">
        <v>33</v>
      </c>
      <c r="K306" s="75">
        <v>0.625</v>
      </c>
      <c r="L306" s="75" t="s">
        <v>33</v>
      </c>
      <c r="M306" s="75">
        <v>0</v>
      </c>
      <c r="N306" s="75" t="s">
        <v>33</v>
      </c>
      <c r="O306" s="75">
        <v>0</v>
      </c>
      <c r="P306" s="75" t="s">
        <v>33</v>
      </c>
      <c r="Q306" s="76">
        <v>0</v>
      </c>
      <c r="R306" s="75" t="s">
        <v>33</v>
      </c>
      <c r="S306" s="75" t="s">
        <v>33</v>
      </c>
      <c r="T306" s="68" t="s">
        <v>33</v>
      </c>
      <c r="U306" s="70" t="s">
        <v>589</v>
      </c>
      <c r="V306" s="13"/>
      <c r="X306" s="66"/>
      <c r="AB306" s="63"/>
      <c r="AC306" s="20"/>
      <c r="AD306" s="20"/>
      <c r="AE306" s="20"/>
      <c r="AG306" s="64"/>
      <c r="AJ306" s="20"/>
    </row>
    <row r="307" spans="1:36" ht="63" x14ac:dyDescent="0.25">
      <c r="A307" s="113" t="s">
        <v>396</v>
      </c>
      <c r="B307" s="111" t="s">
        <v>652</v>
      </c>
      <c r="C307" s="114" t="s">
        <v>653</v>
      </c>
      <c r="D307" s="76" t="s">
        <v>33</v>
      </c>
      <c r="E307" s="75" t="s">
        <v>33</v>
      </c>
      <c r="F307" s="75" t="s">
        <v>33</v>
      </c>
      <c r="G307" s="75" t="s">
        <v>33</v>
      </c>
      <c r="H307" s="75" t="s">
        <v>33</v>
      </c>
      <c r="I307" s="75">
        <f t="shared" si="70"/>
        <v>0.22700000000000001</v>
      </c>
      <c r="J307" s="75" t="s">
        <v>33</v>
      </c>
      <c r="K307" s="75">
        <v>0.22700000000000001</v>
      </c>
      <c r="L307" s="75" t="s">
        <v>33</v>
      </c>
      <c r="M307" s="75">
        <v>0</v>
      </c>
      <c r="N307" s="75" t="s">
        <v>33</v>
      </c>
      <c r="O307" s="75">
        <v>0</v>
      </c>
      <c r="P307" s="75" t="s">
        <v>33</v>
      </c>
      <c r="Q307" s="76">
        <v>0</v>
      </c>
      <c r="R307" s="75" t="s">
        <v>33</v>
      </c>
      <c r="S307" s="75" t="s">
        <v>33</v>
      </c>
      <c r="T307" s="68" t="s">
        <v>33</v>
      </c>
      <c r="U307" s="70" t="s">
        <v>589</v>
      </c>
      <c r="V307" s="13"/>
      <c r="X307" s="66"/>
      <c r="AB307" s="63"/>
      <c r="AC307" s="20"/>
      <c r="AD307" s="20"/>
      <c r="AE307" s="20"/>
      <c r="AG307" s="64"/>
      <c r="AJ307" s="20"/>
    </row>
    <row r="308" spans="1:36" ht="63" x14ac:dyDescent="0.25">
      <c r="A308" s="113" t="s">
        <v>396</v>
      </c>
      <c r="B308" s="111" t="s">
        <v>654</v>
      </c>
      <c r="C308" s="114" t="s">
        <v>655</v>
      </c>
      <c r="D308" s="76" t="s">
        <v>33</v>
      </c>
      <c r="E308" s="75" t="s">
        <v>33</v>
      </c>
      <c r="F308" s="75" t="s">
        <v>33</v>
      </c>
      <c r="G308" s="75" t="s">
        <v>33</v>
      </c>
      <c r="H308" s="75" t="s">
        <v>33</v>
      </c>
      <c r="I308" s="75">
        <f t="shared" si="70"/>
        <v>1.395</v>
      </c>
      <c r="J308" s="75" t="s">
        <v>33</v>
      </c>
      <c r="K308" s="75">
        <v>1.395</v>
      </c>
      <c r="L308" s="75" t="s">
        <v>33</v>
      </c>
      <c r="M308" s="75">
        <v>0</v>
      </c>
      <c r="N308" s="75" t="s">
        <v>33</v>
      </c>
      <c r="O308" s="75">
        <v>0</v>
      </c>
      <c r="P308" s="75" t="s">
        <v>33</v>
      </c>
      <c r="Q308" s="76">
        <v>0</v>
      </c>
      <c r="R308" s="75" t="s">
        <v>33</v>
      </c>
      <c r="S308" s="75" t="s">
        <v>33</v>
      </c>
      <c r="T308" s="68" t="s">
        <v>33</v>
      </c>
      <c r="U308" s="70" t="s">
        <v>589</v>
      </c>
      <c r="V308" s="13"/>
      <c r="X308" s="66"/>
      <c r="AB308" s="63"/>
      <c r="AC308" s="20"/>
      <c r="AD308" s="20"/>
      <c r="AE308" s="20"/>
      <c r="AG308" s="64"/>
      <c r="AJ308" s="20"/>
    </row>
    <row r="309" spans="1:36" ht="63" x14ac:dyDescent="0.25">
      <c r="A309" s="113" t="s">
        <v>396</v>
      </c>
      <c r="B309" s="111" t="s">
        <v>656</v>
      </c>
      <c r="C309" s="114" t="s">
        <v>657</v>
      </c>
      <c r="D309" s="76" t="s">
        <v>33</v>
      </c>
      <c r="E309" s="75" t="s">
        <v>33</v>
      </c>
      <c r="F309" s="75" t="s">
        <v>33</v>
      </c>
      <c r="G309" s="75" t="s">
        <v>33</v>
      </c>
      <c r="H309" s="75" t="s">
        <v>33</v>
      </c>
      <c r="I309" s="75">
        <f t="shared" si="70"/>
        <v>1.319</v>
      </c>
      <c r="J309" s="75" t="s">
        <v>33</v>
      </c>
      <c r="K309" s="75">
        <v>1.319</v>
      </c>
      <c r="L309" s="75" t="s">
        <v>33</v>
      </c>
      <c r="M309" s="75">
        <v>0</v>
      </c>
      <c r="N309" s="75" t="s">
        <v>33</v>
      </c>
      <c r="O309" s="75">
        <v>0</v>
      </c>
      <c r="P309" s="75" t="s">
        <v>33</v>
      </c>
      <c r="Q309" s="76">
        <v>0</v>
      </c>
      <c r="R309" s="75" t="s">
        <v>33</v>
      </c>
      <c r="S309" s="75" t="s">
        <v>33</v>
      </c>
      <c r="T309" s="68" t="s">
        <v>33</v>
      </c>
      <c r="U309" s="70" t="s">
        <v>589</v>
      </c>
      <c r="V309" s="13"/>
      <c r="X309" s="66"/>
      <c r="AB309" s="63"/>
      <c r="AC309" s="20"/>
      <c r="AD309" s="20"/>
      <c r="AE309" s="20"/>
      <c r="AG309" s="64"/>
      <c r="AJ309" s="20"/>
    </row>
    <row r="310" spans="1:36" ht="63" x14ac:dyDescent="0.25">
      <c r="A310" s="113" t="s">
        <v>396</v>
      </c>
      <c r="B310" s="111" t="s">
        <v>658</v>
      </c>
      <c r="C310" s="114" t="s">
        <v>659</v>
      </c>
      <c r="D310" s="76" t="s">
        <v>33</v>
      </c>
      <c r="E310" s="75" t="s">
        <v>33</v>
      </c>
      <c r="F310" s="75" t="s">
        <v>33</v>
      </c>
      <c r="G310" s="75" t="s">
        <v>33</v>
      </c>
      <c r="H310" s="75" t="s">
        <v>33</v>
      </c>
      <c r="I310" s="75">
        <f t="shared" si="70"/>
        <v>0.35</v>
      </c>
      <c r="J310" s="75" t="s">
        <v>33</v>
      </c>
      <c r="K310" s="75">
        <v>0.35</v>
      </c>
      <c r="L310" s="75" t="s">
        <v>33</v>
      </c>
      <c r="M310" s="75">
        <v>0</v>
      </c>
      <c r="N310" s="75" t="s">
        <v>33</v>
      </c>
      <c r="O310" s="75">
        <v>0</v>
      </c>
      <c r="P310" s="75" t="s">
        <v>33</v>
      </c>
      <c r="Q310" s="76">
        <v>0</v>
      </c>
      <c r="R310" s="75" t="s">
        <v>33</v>
      </c>
      <c r="S310" s="75" t="s">
        <v>33</v>
      </c>
      <c r="T310" s="68" t="s">
        <v>33</v>
      </c>
      <c r="U310" s="70" t="s">
        <v>589</v>
      </c>
      <c r="V310" s="13"/>
      <c r="X310" s="66"/>
      <c r="AB310" s="63"/>
      <c r="AC310" s="20"/>
      <c r="AD310" s="20"/>
      <c r="AE310" s="20"/>
      <c r="AG310" s="64"/>
      <c r="AJ310" s="20"/>
    </row>
    <row r="311" spans="1:36" ht="63" x14ac:dyDescent="0.25">
      <c r="A311" s="113" t="s">
        <v>396</v>
      </c>
      <c r="B311" s="111" t="s">
        <v>660</v>
      </c>
      <c r="C311" s="114" t="s">
        <v>661</v>
      </c>
      <c r="D311" s="76" t="s">
        <v>33</v>
      </c>
      <c r="E311" s="75" t="s">
        <v>33</v>
      </c>
      <c r="F311" s="75" t="s">
        <v>33</v>
      </c>
      <c r="G311" s="75" t="s">
        <v>33</v>
      </c>
      <c r="H311" s="75" t="s">
        <v>33</v>
      </c>
      <c r="I311" s="75">
        <f t="shared" si="70"/>
        <v>0.182</v>
      </c>
      <c r="J311" s="75" t="s">
        <v>33</v>
      </c>
      <c r="K311" s="75">
        <v>0.182</v>
      </c>
      <c r="L311" s="75" t="s">
        <v>33</v>
      </c>
      <c r="M311" s="75">
        <v>0</v>
      </c>
      <c r="N311" s="75" t="s">
        <v>33</v>
      </c>
      <c r="O311" s="75">
        <v>0</v>
      </c>
      <c r="P311" s="75" t="s">
        <v>33</v>
      </c>
      <c r="Q311" s="76">
        <v>0</v>
      </c>
      <c r="R311" s="75" t="s">
        <v>33</v>
      </c>
      <c r="S311" s="75" t="s">
        <v>33</v>
      </c>
      <c r="T311" s="68" t="s">
        <v>33</v>
      </c>
      <c r="U311" s="70" t="s">
        <v>589</v>
      </c>
      <c r="V311" s="13"/>
      <c r="X311" s="66"/>
      <c r="AB311" s="63"/>
      <c r="AC311" s="20"/>
      <c r="AD311" s="20"/>
      <c r="AE311" s="20"/>
      <c r="AG311" s="64"/>
      <c r="AJ311" s="20"/>
    </row>
    <row r="312" spans="1:36" ht="63" x14ac:dyDescent="0.25">
      <c r="A312" s="113" t="s">
        <v>396</v>
      </c>
      <c r="B312" s="111" t="s">
        <v>662</v>
      </c>
      <c r="C312" s="114" t="s">
        <v>663</v>
      </c>
      <c r="D312" s="76" t="s">
        <v>33</v>
      </c>
      <c r="E312" s="75" t="s">
        <v>33</v>
      </c>
      <c r="F312" s="75" t="s">
        <v>33</v>
      </c>
      <c r="G312" s="75" t="s">
        <v>33</v>
      </c>
      <c r="H312" s="75" t="s">
        <v>33</v>
      </c>
      <c r="I312" s="75">
        <f t="shared" si="70"/>
        <v>0.125</v>
      </c>
      <c r="J312" s="75" t="s">
        <v>33</v>
      </c>
      <c r="K312" s="75">
        <v>0.125</v>
      </c>
      <c r="L312" s="75" t="s">
        <v>33</v>
      </c>
      <c r="M312" s="75">
        <v>0</v>
      </c>
      <c r="N312" s="75" t="s">
        <v>33</v>
      </c>
      <c r="O312" s="75">
        <v>0</v>
      </c>
      <c r="P312" s="75" t="s">
        <v>33</v>
      </c>
      <c r="Q312" s="76">
        <v>0</v>
      </c>
      <c r="R312" s="75" t="s">
        <v>33</v>
      </c>
      <c r="S312" s="75" t="s">
        <v>33</v>
      </c>
      <c r="T312" s="68" t="s">
        <v>33</v>
      </c>
      <c r="U312" s="70" t="s">
        <v>589</v>
      </c>
      <c r="V312" s="13"/>
      <c r="X312" s="66"/>
      <c r="AB312" s="63"/>
      <c r="AC312" s="20"/>
      <c r="AD312" s="20"/>
      <c r="AE312" s="20"/>
      <c r="AG312" s="64"/>
      <c r="AJ312" s="20"/>
    </row>
    <row r="313" spans="1:36" ht="63" x14ac:dyDescent="0.25">
      <c r="A313" s="113" t="s">
        <v>396</v>
      </c>
      <c r="B313" s="111" t="s">
        <v>664</v>
      </c>
      <c r="C313" s="114" t="s">
        <v>665</v>
      </c>
      <c r="D313" s="76" t="s">
        <v>33</v>
      </c>
      <c r="E313" s="75" t="s">
        <v>33</v>
      </c>
      <c r="F313" s="75" t="s">
        <v>33</v>
      </c>
      <c r="G313" s="75" t="s">
        <v>33</v>
      </c>
      <c r="H313" s="75" t="s">
        <v>33</v>
      </c>
      <c r="I313" s="75">
        <f t="shared" si="70"/>
        <v>0.13200000000000001</v>
      </c>
      <c r="J313" s="75" t="s">
        <v>33</v>
      </c>
      <c r="K313" s="75">
        <v>0.13200000000000001</v>
      </c>
      <c r="L313" s="75" t="s">
        <v>33</v>
      </c>
      <c r="M313" s="75">
        <v>0</v>
      </c>
      <c r="N313" s="75" t="s">
        <v>33</v>
      </c>
      <c r="O313" s="75">
        <v>0</v>
      </c>
      <c r="P313" s="75" t="s">
        <v>33</v>
      </c>
      <c r="Q313" s="76">
        <v>0</v>
      </c>
      <c r="R313" s="75" t="s">
        <v>33</v>
      </c>
      <c r="S313" s="75" t="s">
        <v>33</v>
      </c>
      <c r="T313" s="68" t="s">
        <v>33</v>
      </c>
      <c r="U313" s="70" t="s">
        <v>589</v>
      </c>
      <c r="V313" s="13"/>
      <c r="X313" s="66"/>
      <c r="AB313" s="63"/>
      <c r="AC313" s="20"/>
      <c r="AD313" s="20"/>
      <c r="AE313" s="20"/>
      <c r="AG313" s="64"/>
      <c r="AJ313" s="20"/>
    </row>
    <row r="314" spans="1:36" ht="63" x14ac:dyDescent="0.25">
      <c r="A314" s="113" t="s">
        <v>396</v>
      </c>
      <c r="B314" s="111" t="s">
        <v>666</v>
      </c>
      <c r="C314" s="114" t="s">
        <v>667</v>
      </c>
      <c r="D314" s="76" t="s">
        <v>33</v>
      </c>
      <c r="E314" s="75" t="s">
        <v>33</v>
      </c>
      <c r="F314" s="75" t="s">
        <v>33</v>
      </c>
      <c r="G314" s="75" t="s">
        <v>33</v>
      </c>
      <c r="H314" s="75" t="s">
        <v>33</v>
      </c>
      <c r="I314" s="75">
        <f t="shared" si="70"/>
        <v>0.66900000000000004</v>
      </c>
      <c r="J314" s="75" t="s">
        <v>33</v>
      </c>
      <c r="K314" s="75">
        <v>0.66900000000000004</v>
      </c>
      <c r="L314" s="75" t="s">
        <v>33</v>
      </c>
      <c r="M314" s="75">
        <v>0</v>
      </c>
      <c r="N314" s="75" t="s">
        <v>33</v>
      </c>
      <c r="O314" s="75">
        <v>0</v>
      </c>
      <c r="P314" s="75" t="s">
        <v>33</v>
      </c>
      <c r="Q314" s="76">
        <v>0</v>
      </c>
      <c r="R314" s="75" t="s">
        <v>33</v>
      </c>
      <c r="S314" s="75" t="s">
        <v>33</v>
      </c>
      <c r="T314" s="68" t="s">
        <v>33</v>
      </c>
      <c r="U314" s="70" t="s">
        <v>589</v>
      </c>
      <c r="V314" s="13"/>
      <c r="X314" s="66"/>
      <c r="AB314" s="63"/>
      <c r="AC314" s="20"/>
      <c r="AD314" s="20"/>
      <c r="AE314" s="20"/>
      <c r="AG314" s="64"/>
      <c r="AJ314" s="20"/>
    </row>
    <row r="315" spans="1:36" ht="63" x14ac:dyDescent="0.25">
      <c r="A315" s="113" t="s">
        <v>396</v>
      </c>
      <c r="B315" s="111" t="s">
        <v>668</v>
      </c>
      <c r="C315" s="114" t="s">
        <v>669</v>
      </c>
      <c r="D315" s="76" t="s">
        <v>33</v>
      </c>
      <c r="E315" s="75" t="s">
        <v>33</v>
      </c>
      <c r="F315" s="75" t="s">
        <v>33</v>
      </c>
      <c r="G315" s="75" t="s">
        <v>33</v>
      </c>
      <c r="H315" s="75" t="s">
        <v>33</v>
      </c>
      <c r="I315" s="75">
        <f t="shared" si="70"/>
        <v>2.5000000000000001E-2</v>
      </c>
      <c r="J315" s="75" t="s">
        <v>33</v>
      </c>
      <c r="K315" s="75">
        <v>2.5000000000000001E-2</v>
      </c>
      <c r="L315" s="75" t="s">
        <v>33</v>
      </c>
      <c r="M315" s="75">
        <v>0</v>
      </c>
      <c r="N315" s="75" t="s">
        <v>33</v>
      </c>
      <c r="O315" s="75">
        <v>0</v>
      </c>
      <c r="P315" s="75" t="s">
        <v>33</v>
      </c>
      <c r="Q315" s="76">
        <v>0</v>
      </c>
      <c r="R315" s="75" t="s">
        <v>33</v>
      </c>
      <c r="S315" s="75" t="s">
        <v>33</v>
      </c>
      <c r="T315" s="68" t="s">
        <v>33</v>
      </c>
      <c r="U315" s="70" t="s">
        <v>589</v>
      </c>
      <c r="V315" s="13"/>
      <c r="X315" s="66"/>
      <c r="AB315" s="63"/>
      <c r="AC315" s="20"/>
      <c r="AD315" s="20"/>
      <c r="AE315" s="20"/>
      <c r="AG315" s="64"/>
      <c r="AJ315" s="20"/>
    </row>
    <row r="316" spans="1:36" ht="63" x14ac:dyDescent="0.25">
      <c r="A316" s="113" t="s">
        <v>396</v>
      </c>
      <c r="B316" s="111" t="s">
        <v>670</v>
      </c>
      <c r="C316" s="114" t="s">
        <v>671</v>
      </c>
      <c r="D316" s="76" t="s">
        <v>33</v>
      </c>
      <c r="E316" s="75" t="s">
        <v>33</v>
      </c>
      <c r="F316" s="75" t="s">
        <v>33</v>
      </c>
      <c r="G316" s="75" t="s">
        <v>33</v>
      </c>
      <c r="H316" s="75" t="s">
        <v>33</v>
      </c>
      <c r="I316" s="75">
        <f t="shared" si="70"/>
        <v>4.4947590000000002</v>
      </c>
      <c r="J316" s="75" t="s">
        <v>33</v>
      </c>
      <c r="K316" s="75">
        <v>4.4947590000000002</v>
      </c>
      <c r="L316" s="75" t="s">
        <v>33</v>
      </c>
      <c r="M316" s="75">
        <v>0</v>
      </c>
      <c r="N316" s="75" t="s">
        <v>33</v>
      </c>
      <c r="O316" s="75">
        <v>0</v>
      </c>
      <c r="P316" s="75" t="s">
        <v>33</v>
      </c>
      <c r="Q316" s="76">
        <v>0</v>
      </c>
      <c r="R316" s="75" t="s">
        <v>33</v>
      </c>
      <c r="S316" s="75" t="s">
        <v>33</v>
      </c>
      <c r="T316" s="68" t="s">
        <v>33</v>
      </c>
      <c r="U316" s="70" t="s">
        <v>589</v>
      </c>
      <c r="V316" s="13"/>
      <c r="X316" s="66"/>
      <c r="AB316" s="63"/>
      <c r="AC316" s="20"/>
      <c r="AD316" s="20"/>
      <c r="AE316" s="20"/>
      <c r="AG316" s="64"/>
      <c r="AJ316" s="20"/>
    </row>
    <row r="317" spans="1:36" ht="63" x14ac:dyDescent="0.25">
      <c r="A317" s="113" t="s">
        <v>396</v>
      </c>
      <c r="B317" s="111" t="s">
        <v>672</v>
      </c>
      <c r="C317" s="114" t="s">
        <v>673</v>
      </c>
      <c r="D317" s="76" t="s">
        <v>33</v>
      </c>
      <c r="E317" s="75" t="s">
        <v>33</v>
      </c>
      <c r="F317" s="75" t="s">
        <v>33</v>
      </c>
      <c r="G317" s="75" t="s">
        <v>33</v>
      </c>
      <c r="H317" s="75" t="s">
        <v>33</v>
      </c>
      <c r="I317" s="75">
        <f t="shared" si="70"/>
        <v>0.17399999999999999</v>
      </c>
      <c r="J317" s="75" t="s">
        <v>33</v>
      </c>
      <c r="K317" s="75">
        <v>0.17399999999999999</v>
      </c>
      <c r="L317" s="75" t="s">
        <v>33</v>
      </c>
      <c r="M317" s="75">
        <v>0</v>
      </c>
      <c r="N317" s="75" t="s">
        <v>33</v>
      </c>
      <c r="O317" s="75">
        <v>0</v>
      </c>
      <c r="P317" s="75" t="s">
        <v>33</v>
      </c>
      <c r="Q317" s="76">
        <v>0</v>
      </c>
      <c r="R317" s="75" t="s">
        <v>33</v>
      </c>
      <c r="S317" s="75" t="s">
        <v>33</v>
      </c>
      <c r="T317" s="68" t="s">
        <v>33</v>
      </c>
      <c r="U317" s="70" t="s">
        <v>589</v>
      </c>
      <c r="V317" s="13"/>
      <c r="X317" s="66"/>
      <c r="AB317" s="63"/>
      <c r="AC317" s="20"/>
      <c r="AD317" s="20"/>
      <c r="AE317" s="20"/>
      <c r="AG317" s="64"/>
      <c r="AJ317" s="20"/>
    </row>
    <row r="318" spans="1:36" ht="63" x14ac:dyDescent="0.25">
      <c r="A318" s="113" t="s">
        <v>396</v>
      </c>
      <c r="B318" s="111" t="s">
        <v>674</v>
      </c>
      <c r="C318" s="114" t="s">
        <v>675</v>
      </c>
      <c r="D318" s="76" t="s">
        <v>33</v>
      </c>
      <c r="E318" s="75" t="s">
        <v>33</v>
      </c>
      <c r="F318" s="75" t="s">
        <v>33</v>
      </c>
      <c r="G318" s="75" t="s">
        <v>33</v>
      </c>
      <c r="H318" s="75" t="s">
        <v>33</v>
      </c>
      <c r="I318" s="75">
        <f t="shared" si="70"/>
        <v>0.26600000000000001</v>
      </c>
      <c r="J318" s="75" t="s">
        <v>33</v>
      </c>
      <c r="K318" s="75">
        <v>0.26600000000000001</v>
      </c>
      <c r="L318" s="75" t="s">
        <v>33</v>
      </c>
      <c r="M318" s="75">
        <v>0</v>
      </c>
      <c r="N318" s="75" t="s">
        <v>33</v>
      </c>
      <c r="O318" s="75">
        <v>0</v>
      </c>
      <c r="P318" s="75" t="s">
        <v>33</v>
      </c>
      <c r="Q318" s="76">
        <v>0</v>
      </c>
      <c r="R318" s="75" t="s">
        <v>33</v>
      </c>
      <c r="S318" s="75" t="s">
        <v>33</v>
      </c>
      <c r="T318" s="68" t="s">
        <v>33</v>
      </c>
      <c r="U318" s="70" t="s">
        <v>589</v>
      </c>
      <c r="V318" s="13"/>
      <c r="X318" s="66"/>
      <c r="AB318" s="63"/>
      <c r="AC318" s="20"/>
      <c r="AD318" s="20"/>
      <c r="AE318" s="20"/>
      <c r="AG318" s="64"/>
      <c r="AJ318" s="20"/>
    </row>
    <row r="319" spans="1:36" ht="47.25" x14ac:dyDescent="0.25">
      <c r="A319" s="113" t="s">
        <v>396</v>
      </c>
      <c r="B319" s="111" t="s">
        <v>676</v>
      </c>
      <c r="C319" s="114" t="s">
        <v>677</v>
      </c>
      <c r="D319" s="76" t="s">
        <v>33</v>
      </c>
      <c r="E319" s="75">
        <v>3.3218164999999997</v>
      </c>
      <c r="F319" s="75">
        <v>0</v>
      </c>
      <c r="G319" s="75">
        <f>E319-F319</f>
        <v>3.3218164999999997</v>
      </c>
      <c r="H319" s="75" t="s">
        <v>33</v>
      </c>
      <c r="I319" s="75">
        <f t="shared" si="70"/>
        <v>0.3</v>
      </c>
      <c r="J319" s="75" t="s">
        <v>33</v>
      </c>
      <c r="K319" s="75">
        <v>0.3</v>
      </c>
      <c r="L319" s="75" t="s">
        <v>33</v>
      </c>
      <c r="M319" s="75">
        <v>0</v>
      </c>
      <c r="N319" s="75" t="s">
        <v>33</v>
      </c>
      <c r="O319" s="75">
        <v>0</v>
      </c>
      <c r="P319" s="75" t="s">
        <v>33</v>
      </c>
      <c r="Q319" s="76">
        <v>0</v>
      </c>
      <c r="R319" s="75">
        <f>G319-I319</f>
        <v>3.0218164999999999</v>
      </c>
      <c r="S319" s="75" t="s">
        <v>33</v>
      </c>
      <c r="T319" s="68" t="s">
        <v>33</v>
      </c>
      <c r="U319" s="70" t="s">
        <v>560</v>
      </c>
      <c r="V319" s="13"/>
      <c r="X319" s="66"/>
      <c r="AB319" s="63"/>
      <c r="AC319" s="20"/>
      <c r="AD319" s="20"/>
      <c r="AE319" s="20"/>
      <c r="AG319" s="64"/>
      <c r="AJ319" s="20"/>
    </row>
    <row r="320" spans="1:36" ht="63" x14ac:dyDescent="0.25">
      <c r="A320" s="113" t="s">
        <v>396</v>
      </c>
      <c r="B320" s="111" t="s">
        <v>678</v>
      </c>
      <c r="C320" s="114" t="s">
        <v>679</v>
      </c>
      <c r="D320" s="76" t="s">
        <v>33</v>
      </c>
      <c r="E320" s="75" t="s">
        <v>33</v>
      </c>
      <c r="F320" s="75" t="s">
        <v>33</v>
      </c>
      <c r="G320" s="75" t="s">
        <v>33</v>
      </c>
      <c r="H320" s="75" t="s">
        <v>33</v>
      </c>
      <c r="I320" s="75">
        <f t="shared" si="70"/>
        <v>0.28999999999999998</v>
      </c>
      <c r="J320" s="75" t="s">
        <v>33</v>
      </c>
      <c r="K320" s="75">
        <v>0.28999999999999998</v>
      </c>
      <c r="L320" s="75" t="s">
        <v>33</v>
      </c>
      <c r="M320" s="75">
        <v>0</v>
      </c>
      <c r="N320" s="75" t="s">
        <v>33</v>
      </c>
      <c r="O320" s="75">
        <v>0</v>
      </c>
      <c r="P320" s="75" t="s">
        <v>33</v>
      </c>
      <c r="Q320" s="76">
        <v>0</v>
      </c>
      <c r="R320" s="75" t="s">
        <v>33</v>
      </c>
      <c r="S320" s="75" t="s">
        <v>33</v>
      </c>
      <c r="T320" s="68" t="s">
        <v>33</v>
      </c>
      <c r="U320" s="70" t="s">
        <v>589</v>
      </c>
      <c r="V320" s="13"/>
      <c r="X320" s="66"/>
      <c r="AB320" s="63"/>
      <c r="AC320" s="20"/>
      <c r="AD320" s="20"/>
      <c r="AE320" s="20"/>
      <c r="AG320" s="64"/>
      <c r="AJ320" s="20"/>
    </row>
    <row r="321" spans="1:36" ht="63" x14ac:dyDescent="0.25">
      <c r="A321" s="113" t="s">
        <v>396</v>
      </c>
      <c r="B321" s="111" t="s">
        <v>680</v>
      </c>
      <c r="C321" s="114" t="s">
        <v>681</v>
      </c>
      <c r="D321" s="76" t="s">
        <v>33</v>
      </c>
      <c r="E321" s="75" t="s">
        <v>33</v>
      </c>
      <c r="F321" s="75" t="s">
        <v>33</v>
      </c>
      <c r="G321" s="75" t="s">
        <v>33</v>
      </c>
      <c r="H321" s="75" t="s">
        <v>33</v>
      </c>
      <c r="I321" s="75">
        <f t="shared" si="70"/>
        <v>0.1</v>
      </c>
      <c r="J321" s="75" t="s">
        <v>33</v>
      </c>
      <c r="K321" s="75">
        <v>0.1</v>
      </c>
      <c r="L321" s="75" t="s">
        <v>33</v>
      </c>
      <c r="M321" s="75">
        <v>0</v>
      </c>
      <c r="N321" s="75" t="s">
        <v>33</v>
      </c>
      <c r="O321" s="75">
        <v>0</v>
      </c>
      <c r="P321" s="75" t="s">
        <v>33</v>
      </c>
      <c r="Q321" s="76">
        <v>0</v>
      </c>
      <c r="R321" s="75" t="s">
        <v>33</v>
      </c>
      <c r="S321" s="75" t="s">
        <v>33</v>
      </c>
      <c r="T321" s="68" t="s">
        <v>33</v>
      </c>
      <c r="U321" s="70" t="s">
        <v>589</v>
      </c>
      <c r="V321" s="13"/>
      <c r="X321" s="66"/>
      <c r="AB321" s="63"/>
      <c r="AC321" s="20"/>
      <c r="AD321" s="20"/>
      <c r="AE321" s="20"/>
      <c r="AG321" s="64"/>
      <c r="AJ321" s="20"/>
    </row>
    <row r="322" spans="1:36" ht="63" x14ac:dyDescent="0.25">
      <c r="A322" s="113" t="s">
        <v>396</v>
      </c>
      <c r="B322" s="111" t="s">
        <v>682</v>
      </c>
      <c r="C322" s="114" t="s">
        <v>683</v>
      </c>
      <c r="D322" s="76" t="s">
        <v>33</v>
      </c>
      <c r="E322" s="75" t="s">
        <v>33</v>
      </c>
      <c r="F322" s="75" t="s">
        <v>33</v>
      </c>
      <c r="G322" s="75" t="s">
        <v>33</v>
      </c>
      <c r="H322" s="75" t="s">
        <v>33</v>
      </c>
      <c r="I322" s="75">
        <f t="shared" si="70"/>
        <v>2.6539999999999999</v>
      </c>
      <c r="J322" s="75" t="s">
        <v>33</v>
      </c>
      <c r="K322" s="75">
        <v>2.6539999999999999</v>
      </c>
      <c r="L322" s="75" t="s">
        <v>33</v>
      </c>
      <c r="M322" s="75">
        <v>0</v>
      </c>
      <c r="N322" s="75" t="s">
        <v>33</v>
      </c>
      <c r="O322" s="75">
        <v>0</v>
      </c>
      <c r="P322" s="75" t="s">
        <v>33</v>
      </c>
      <c r="Q322" s="76">
        <v>0</v>
      </c>
      <c r="R322" s="75" t="s">
        <v>33</v>
      </c>
      <c r="S322" s="75" t="s">
        <v>33</v>
      </c>
      <c r="T322" s="68" t="s">
        <v>33</v>
      </c>
      <c r="U322" s="70" t="s">
        <v>589</v>
      </c>
      <c r="V322" s="13"/>
      <c r="X322" s="66"/>
      <c r="AB322" s="63"/>
      <c r="AC322" s="20"/>
      <c r="AD322" s="20"/>
      <c r="AE322" s="20"/>
      <c r="AG322" s="64"/>
      <c r="AJ322" s="20"/>
    </row>
    <row r="323" spans="1:36" ht="63" x14ac:dyDescent="0.25">
      <c r="A323" s="113" t="s">
        <v>396</v>
      </c>
      <c r="B323" s="111" t="s">
        <v>684</v>
      </c>
      <c r="C323" s="114" t="s">
        <v>685</v>
      </c>
      <c r="D323" s="76" t="s">
        <v>33</v>
      </c>
      <c r="E323" s="75" t="s">
        <v>33</v>
      </c>
      <c r="F323" s="75" t="s">
        <v>33</v>
      </c>
      <c r="G323" s="75" t="s">
        <v>33</v>
      </c>
      <c r="H323" s="75" t="s">
        <v>33</v>
      </c>
      <c r="I323" s="75">
        <f t="shared" si="70"/>
        <v>0.13200000000000001</v>
      </c>
      <c r="J323" s="75" t="s">
        <v>33</v>
      </c>
      <c r="K323" s="75">
        <v>0.13200000000000001</v>
      </c>
      <c r="L323" s="75" t="s">
        <v>33</v>
      </c>
      <c r="M323" s="75">
        <v>0</v>
      </c>
      <c r="N323" s="75" t="s">
        <v>33</v>
      </c>
      <c r="O323" s="75">
        <v>0</v>
      </c>
      <c r="P323" s="75" t="s">
        <v>33</v>
      </c>
      <c r="Q323" s="76">
        <v>0</v>
      </c>
      <c r="R323" s="75" t="s">
        <v>33</v>
      </c>
      <c r="S323" s="75" t="s">
        <v>33</v>
      </c>
      <c r="T323" s="68" t="s">
        <v>33</v>
      </c>
      <c r="U323" s="70" t="s">
        <v>589</v>
      </c>
      <c r="V323" s="13"/>
      <c r="X323" s="66"/>
      <c r="AB323" s="63"/>
      <c r="AC323" s="20"/>
      <c r="AD323" s="20"/>
      <c r="AE323" s="20"/>
      <c r="AG323" s="64"/>
      <c r="AJ323" s="20"/>
    </row>
    <row r="324" spans="1:36" ht="47.25" x14ac:dyDescent="0.25">
      <c r="A324" s="113" t="s">
        <v>396</v>
      </c>
      <c r="B324" s="111" t="s">
        <v>686</v>
      </c>
      <c r="C324" s="114" t="s">
        <v>687</v>
      </c>
      <c r="D324" s="76" t="s">
        <v>33</v>
      </c>
      <c r="E324" s="75">
        <v>19.021306320969998</v>
      </c>
      <c r="F324" s="75">
        <v>16.935423</v>
      </c>
      <c r="G324" s="75">
        <f t="shared" ref="G324:G340" si="74">E324-F324</f>
        <v>2.0858833209699981</v>
      </c>
      <c r="H324" s="75" t="s">
        <v>33</v>
      </c>
      <c r="I324" s="75">
        <f t="shared" si="70"/>
        <v>1.7703147400000001</v>
      </c>
      <c r="J324" s="75" t="s">
        <v>33</v>
      </c>
      <c r="K324" s="75">
        <v>1.7703147400000001</v>
      </c>
      <c r="L324" s="75" t="s">
        <v>33</v>
      </c>
      <c r="M324" s="75">
        <v>0</v>
      </c>
      <c r="N324" s="75" t="s">
        <v>33</v>
      </c>
      <c r="O324" s="75">
        <v>0</v>
      </c>
      <c r="P324" s="75" t="s">
        <v>33</v>
      </c>
      <c r="Q324" s="76">
        <v>0</v>
      </c>
      <c r="R324" s="75">
        <f t="shared" ref="R324:R340" si="75">G324-I324</f>
        <v>0.31556858096999796</v>
      </c>
      <c r="S324" s="75" t="s">
        <v>33</v>
      </c>
      <c r="T324" s="68" t="s">
        <v>33</v>
      </c>
      <c r="U324" s="70" t="s">
        <v>688</v>
      </c>
      <c r="V324" s="13"/>
      <c r="X324" s="66"/>
      <c r="AB324" s="63"/>
      <c r="AC324" s="20"/>
      <c r="AD324" s="20"/>
      <c r="AE324" s="20"/>
      <c r="AG324" s="64"/>
      <c r="AJ324" s="20"/>
    </row>
    <row r="325" spans="1:36" ht="47.25" x14ac:dyDescent="0.25">
      <c r="A325" s="113" t="s">
        <v>396</v>
      </c>
      <c r="B325" s="111" t="s">
        <v>689</v>
      </c>
      <c r="C325" s="114" t="s">
        <v>690</v>
      </c>
      <c r="D325" s="76" t="s">
        <v>33</v>
      </c>
      <c r="E325" s="75">
        <v>12.503238418794997</v>
      </c>
      <c r="F325" s="75">
        <v>10.955025070000001</v>
      </c>
      <c r="G325" s="75">
        <f t="shared" si="74"/>
        <v>1.5482133487949952</v>
      </c>
      <c r="H325" s="75" t="s">
        <v>33</v>
      </c>
      <c r="I325" s="75">
        <f t="shared" si="70"/>
        <v>1.1133900000000001</v>
      </c>
      <c r="J325" s="75" t="s">
        <v>33</v>
      </c>
      <c r="K325" s="75">
        <v>1.1133900000000001</v>
      </c>
      <c r="L325" s="75" t="s">
        <v>33</v>
      </c>
      <c r="M325" s="75">
        <v>0</v>
      </c>
      <c r="N325" s="75" t="s">
        <v>33</v>
      </c>
      <c r="O325" s="75">
        <v>0</v>
      </c>
      <c r="P325" s="75" t="s">
        <v>33</v>
      </c>
      <c r="Q325" s="76">
        <v>0</v>
      </c>
      <c r="R325" s="75">
        <f t="shared" si="75"/>
        <v>0.43482334879499507</v>
      </c>
      <c r="S325" s="75" t="s">
        <v>33</v>
      </c>
      <c r="T325" s="68" t="s">
        <v>33</v>
      </c>
      <c r="U325" s="70" t="s">
        <v>688</v>
      </c>
      <c r="V325" s="13"/>
      <c r="X325" s="66"/>
      <c r="AB325" s="63"/>
      <c r="AC325" s="20"/>
      <c r="AD325" s="20"/>
      <c r="AE325" s="20"/>
      <c r="AG325" s="64"/>
      <c r="AJ325" s="20"/>
    </row>
    <row r="326" spans="1:36" ht="47.25" x14ac:dyDescent="0.25">
      <c r="A326" s="120" t="s">
        <v>396</v>
      </c>
      <c r="B326" s="121" t="s">
        <v>691</v>
      </c>
      <c r="C326" s="122" t="s">
        <v>692</v>
      </c>
      <c r="D326" s="76" t="s">
        <v>33</v>
      </c>
      <c r="E326" s="75">
        <v>19.512791910000001</v>
      </c>
      <c r="F326" s="75">
        <v>17.312669929999998</v>
      </c>
      <c r="G326" s="75">
        <f t="shared" si="74"/>
        <v>2.2001219800000023</v>
      </c>
      <c r="H326" s="75" t="s">
        <v>33</v>
      </c>
      <c r="I326" s="75">
        <f t="shared" si="70"/>
        <v>1.8666389999999999</v>
      </c>
      <c r="J326" s="75" t="s">
        <v>33</v>
      </c>
      <c r="K326" s="75">
        <v>1.8666389999999999</v>
      </c>
      <c r="L326" s="75" t="s">
        <v>33</v>
      </c>
      <c r="M326" s="75">
        <v>0</v>
      </c>
      <c r="N326" s="75" t="s">
        <v>33</v>
      </c>
      <c r="O326" s="75">
        <v>0</v>
      </c>
      <c r="P326" s="75" t="s">
        <v>33</v>
      </c>
      <c r="Q326" s="76">
        <v>0</v>
      </c>
      <c r="R326" s="75">
        <f t="shared" si="75"/>
        <v>0.33348298000000232</v>
      </c>
      <c r="S326" s="75" t="s">
        <v>33</v>
      </c>
      <c r="T326" s="68" t="s">
        <v>33</v>
      </c>
      <c r="U326" s="70" t="s">
        <v>688</v>
      </c>
      <c r="V326" s="13"/>
      <c r="X326" s="66"/>
      <c r="AB326" s="63"/>
      <c r="AC326" s="20"/>
      <c r="AD326" s="20"/>
      <c r="AE326" s="20"/>
      <c r="AG326" s="64"/>
      <c r="AJ326" s="20"/>
    </row>
    <row r="327" spans="1:36" ht="47.25" x14ac:dyDescent="0.25">
      <c r="A327" s="120" t="s">
        <v>396</v>
      </c>
      <c r="B327" s="121" t="s">
        <v>693</v>
      </c>
      <c r="C327" s="122" t="s">
        <v>694</v>
      </c>
      <c r="D327" s="76" t="s">
        <v>33</v>
      </c>
      <c r="E327" s="75">
        <v>15.299406960000001</v>
      </c>
      <c r="F327" s="75">
        <v>13.513180009999999</v>
      </c>
      <c r="G327" s="75">
        <f t="shared" si="74"/>
        <v>1.7862269500000014</v>
      </c>
      <c r="H327" s="75" t="s">
        <v>33</v>
      </c>
      <c r="I327" s="75">
        <f t="shared" si="70"/>
        <v>1.224987</v>
      </c>
      <c r="J327" s="75" t="s">
        <v>33</v>
      </c>
      <c r="K327" s="75">
        <v>1.224987</v>
      </c>
      <c r="L327" s="75" t="s">
        <v>33</v>
      </c>
      <c r="M327" s="75">
        <v>0</v>
      </c>
      <c r="N327" s="75" t="s">
        <v>33</v>
      </c>
      <c r="O327" s="75">
        <v>0</v>
      </c>
      <c r="P327" s="75" t="s">
        <v>33</v>
      </c>
      <c r="Q327" s="76">
        <v>0</v>
      </c>
      <c r="R327" s="75">
        <f t="shared" si="75"/>
        <v>0.56123995000000138</v>
      </c>
      <c r="S327" s="75" t="s">
        <v>33</v>
      </c>
      <c r="T327" s="68" t="s">
        <v>33</v>
      </c>
      <c r="U327" s="70" t="s">
        <v>688</v>
      </c>
      <c r="V327" s="13"/>
      <c r="X327" s="66"/>
      <c r="AB327" s="63"/>
      <c r="AC327" s="20"/>
      <c r="AD327" s="20"/>
      <c r="AE327" s="20"/>
      <c r="AG327" s="64"/>
      <c r="AJ327" s="20"/>
    </row>
    <row r="328" spans="1:36" ht="47.25" x14ac:dyDescent="0.25">
      <c r="A328" s="113" t="s">
        <v>396</v>
      </c>
      <c r="B328" s="111" t="s">
        <v>695</v>
      </c>
      <c r="C328" s="114" t="s">
        <v>696</v>
      </c>
      <c r="D328" s="76" t="s">
        <v>33</v>
      </c>
      <c r="E328" s="75">
        <v>25.186298539999999</v>
      </c>
      <c r="F328" s="75">
        <v>21.300881000000004</v>
      </c>
      <c r="G328" s="75">
        <f t="shared" si="74"/>
        <v>3.8854175399999953</v>
      </c>
      <c r="H328" s="75" t="s">
        <v>33</v>
      </c>
      <c r="I328" s="75">
        <f t="shared" si="70"/>
        <v>2.9575360000000002</v>
      </c>
      <c r="J328" s="75" t="s">
        <v>33</v>
      </c>
      <c r="K328" s="75">
        <v>2.9575360000000002</v>
      </c>
      <c r="L328" s="75" t="s">
        <v>33</v>
      </c>
      <c r="M328" s="75">
        <v>0</v>
      </c>
      <c r="N328" s="75" t="s">
        <v>33</v>
      </c>
      <c r="O328" s="75">
        <v>0</v>
      </c>
      <c r="P328" s="75" t="s">
        <v>33</v>
      </c>
      <c r="Q328" s="76">
        <v>0</v>
      </c>
      <c r="R328" s="75">
        <f t="shared" si="75"/>
        <v>0.92788153999999512</v>
      </c>
      <c r="S328" s="75" t="s">
        <v>33</v>
      </c>
      <c r="T328" s="68" t="s">
        <v>33</v>
      </c>
      <c r="U328" s="70" t="s">
        <v>688</v>
      </c>
      <c r="V328" s="13"/>
      <c r="X328" s="66"/>
      <c r="AB328" s="63"/>
      <c r="AC328" s="20"/>
      <c r="AD328" s="20"/>
      <c r="AE328" s="20"/>
      <c r="AG328" s="64"/>
      <c r="AJ328" s="20"/>
    </row>
    <row r="329" spans="1:36" ht="47.25" x14ac:dyDescent="0.25">
      <c r="A329" s="113" t="s">
        <v>396</v>
      </c>
      <c r="B329" s="111" t="s">
        <v>697</v>
      </c>
      <c r="C329" s="114" t="s">
        <v>698</v>
      </c>
      <c r="D329" s="76" t="s">
        <v>33</v>
      </c>
      <c r="E329" s="75">
        <v>14.044226699999999</v>
      </c>
      <c r="F329" s="75">
        <v>11.927112799999998</v>
      </c>
      <c r="G329" s="75">
        <f t="shared" si="74"/>
        <v>2.1171139000000014</v>
      </c>
      <c r="H329" s="75" t="s">
        <v>33</v>
      </c>
      <c r="I329" s="75">
        <f t="shared" si="70"/>
        <v>1.547053</v>
      </c>
      <c r="J329" s="75" t="s">
        <v>33</v>
      </c>
      <c r="K329" s="75">
        <v>1.547053</v>
      </c>
      <c r="L329" s="75" t="s">
        <v>33</v>
      </c>
      <c r="M329" s="75">
        <v>0</v>
      </c>
      <c r="N329" s="75" t="s">
        <v>33</v>
      </c>
      <c r="O329" s="75">
        <v>0</v>
      </c>
      <c r="P329" s="75" t="s">
        <v>33</v>
      </c>
      <c r="Q329" s="76">
        <v>0</v>
      </c>
      <c r="R329" s="75">
        <f t="shared" si="75"/>
        <v>0.57006090000000142</v>
      </c>
      <c r="S329" s="75" t="s">
        <v>33</v>
      </c>
      <c r="T329" s="68" t="s">
        <v>33</v>
      </c>
      <c r="U329" s="70" t="s">
        <v>688</v>
      </c>
      <c r="V329" s="13"/>
      <c r="X329" s="66"/>
      <c r="AB329" s="63"/>
      <c r="AC329" s="20"/>
      <c r="AD329" s="20"/>
      <c r="AE329" s="20"/>
      <c r="AG329" s="64"/>
      <c r="AJ329" s="20"/>
    </row>
    <row r="330" spans="1:36" ht="47.25" x14ac:dyDescent="0.25">
      <c r="A330" s="113" t="s">
        <v>396</v>
      </c>
      <c r="B330" s="111" t="s">
        <v>699</v>
      </c>
      <c r="C330" s="114" t="s">
        <v>700</v>
      </c>
      <c r="D330" s="76" t="s">
        <v>33</v>
      </c>
      <c r="E330" s="75">
        <v>0.29821640999999999</v>
      </c>
      <c r="F330" s="75">
        <v>0.15</v>
      </c>
      <c r="G330" s="75">
        <f t="shared" si="74"/>
        <v>0.14821640999999999</v>
      </c>
      <c r="H330" s="75" t="s">
        <v>33</v>
      </c>
      <c r="I330" s="75">
        <f t="shared" si="70"/>
        <v>0</v>
      </c>
      <c r="J330" s="75" t="s">
        <v>33</v>
      </c>
      <c r="K330" s="75">
        <v>0</v>
      </c>
      <c r="L330" s="75" t="s">
        <v>33</v>
      </c>
      <c r="M330" s="75">
        <v>0</v>
      </c>
      <c r="N330" s="75" t="s">
        <v>33</v>
      </c>
      <c r="O330" s="75">
        <v>0</v>
      </c>
      <c r="P330" s="75" t="s">
        <v>33</v>
      </c>
      <c r="Q330" s="76">
        <v>0</v>
      </c>
      <c r="R330" s="75">
        <f t="shared" si="75"/>
        <v>0.14821640999999999</v>
      </c>
      <c r="S330" s="75" t="s">
        <v>33</v>
      </c>
      <c r="T330" s="68" t="s">
        <v>33</v>
      </c>
      <c r="U330" s="70" t="s">
        <v>688</v>
      </c>
      <c r="V330" s="13"/>
      <c r="X330" s="66"/>
      <c r="AB330" s="63"/>
      <c r="AC330" s="20"/>
      <c r="AD330" s="20"/>
      <c r="AE330" s="20"/>
      <c r="AG330" s="64"/>
      <c r="AJ330" s="20"/>
    </row>
    <row r="331" spans="1:36" ht="47.25" x14ac:dyDescent="0.25">
      <c r="A331" s="113" t="s">
        <v>396</v>
      </c>
      <c r="B331" s="111" t="s">
        <v>701</v>
      </c>
      <c r="C331" s="114" t="s">
        <v>702</v>
      </c>
      <c r="D331" s="76" t="s">
        <v>33</v>
      </c>
      <c r="E331" s="75">
        <v>0.14547141999999999</v>
      </c>
      <c r="F331" s="75">
        <v>0.104</v>
      </c>
      <c r="G331" s="75">
        <f t="shared" si="74"/>
        <v>4.1471419999999995E-2</v>
      </c>
      <c r="H331" s="75" t="s">
        <v>33</v>
      </c>
      <c r="I331" s="75">
        <f t="shared" si="70"/>
        <v>0</v>
      </c>
      <c r="J331" s="75" t="s">
        <v>33</v>
      </c>
      <c r="K331" s="75">
        <v>0</v>
      </c>
      <c r="L331" s="75" t="s">
        <v>33</v>
      </c>
      <c r="M331" s="75">
        <v>0</v>
      </c>
      <c r="N331" s="75" t="s">
        <v>33</v>
      </c>
      <c r="O331" s="75">
        <v>0</v>
      </c>
      <c r="P331" s="75" t="s">
        <v>33</v>
      </c>
      <c r="Q331" s="76">
        <v>0</v>
      </c>
      <c r="R331" s="75">
        <f t="shared" si="75"/>
        <v>4.1471419999999995E-2</v>
      </c>
      <c r="S331" s="75" t="s">
        <v>33</v>
      </c>
      <c r="T331" s="68" t="s">
        <v>33</v>
      </c>
      <c r="U331" s="70" t="s">
        <v>688</v>
      </c>
      <c r="V331" s="13"/>
      <c r="X331" s="66"/>
      <c r="AB331" s="63"/>
      <c r="AC331" s="20"/>
      <c r="AD331" s="20"/>
      <c r="AE331" s="20"/>
      <c r="AG331" s="64"/>
      <c r="AJ331" s="20"/>
    </row>
    <row r="332" spans="1:36" ht="47.25" x14ac:dyDescent="0.25">
      <c r="A332" s="113" t="s">
        <v>396</v>
      </c>
      <c r="B332" s="111" t="s">
        <v>703</v>
      </c>
      <c r="C332" s="114" t="s">
        <v>704</v>
      </c>
      <c r="D332" s="76" t="s">
        <v>33</v>
      </c>
      <c r="E332" s="75">
        <v>0.30964631233000001</v>
      </c>
      <c r="F332" s="75">
        <v>0.27500000000000002</v>
      </c>
      <c r="G332" s="75">
        <f t="shared" si="74"/>
        <v>3.4646312329999984E-2</v>
      </c>
      <c r="H332" s="75" t="s">
        <v>33</v>
      </c>
      <c r="I332" s="75">
        <f t="shared" si="70"/>
        <v>0</v>
      </c>
      <c r="J332" s="75" t="s">
        <v>33</v>
      </c>
      <c r="K332" s="75">
        <v>0</v>
      </c>
      <c r="L332" s="75" t="s">
        <v>33</v>
      </c>
      <c r="M332" s="75">
        <v>0</v>
      </c>
      <c r="N332" s="75" t="s">
        <v>33</v>
      </c>
      <c r="O332" s="75">
        <v>0</v>
      </c>
      <c r="P332" s="75" t="s">
        <v>33</v>
      </c>
      <c r="Q332" s="76">
        <v>0</v>
      </c>
      <c r="R332" s="75">
        <f t="shared" si="75"/>
        <v>3.4646312329999984E-2</v>
      </c>
      <c r="S332" s="75" t="s">
        <v>33</v>
      </c>
      <c r="T332" s="68" t="s">
        <v>33</v>
      </c>
      <c r="U332" s="70" t="s">
        <v>688</v>
      </c>
      <c r="V332" s="13"/>
      <c r="X332" s="66"/>
      <c r="AB332" s="63"/>
      <c r="AC332" s="20"/>
      <c r="AD332" s="20"/>
      <c r="AE332" s="20"/>
      <c r="AG332" s="64"/>
      <c r="AJ332" s="20"/>
    </row>
    <row r="333" spans="1:36" ht="47.25" x14ac:dyDescent="0.25">
      <c r="A333" s="113" t="s">
        <v>396</v>
      </c>
      <c r="B333" s="111" t="s">
        <v>705</v>
      </c>
      <c r="C333" s="114" t="s">
        <v>706</v>
      </c>
      <c r="D333" s="76" t="s">
        <v>33</v>
      </c>
      <c r="E333" s="75">
        <v>0.27431754000000003</v>
      </c>
      <c r="F333" s="75">
        <v>0.158</v>
      </c>
      <c r="G333" s="75">
        <f t="shared" si="74"/>
        <v>0.11631754000000002</v>
      </c>
      <c r="H333" s="75" t="s">
        <v>33</v>
      </c>
      <c r="I333" s="75">
        <f t="shared" si="70"/>
        <v>0</v>
      </c>
      <c r="J333" s="75" t="s">
        <v>33</v>
      </c>
      <c r="K333" s="75">
        <v>0</v>
      </c>
      <c r="L333" s="75" t="s">
        <v>33</v>
      </c>
      <c r="M333" s="75">
        <v>0</v>
      </c>
      <c r="N333" s="75" t="s">
        <v>33</v>
      </c>
      <c r="O333" s="75">
        <v>0</v>
      </c>
      <c r="P333" s="75" t="s">
        <v>33</v>
      </c>
      <c r="Q333" s="76">
        <v>0</v>
      </c>
      <c r="R333" s="75">
        <f t="shared" si="75"/>
        <v>0.11631754000000002</v>
      </c>
      <c r="S333" s="75" t="s">
        <v>33</v>
      </c>
      <c r="T333" s="68" t="s">
        <v>33</v>
      </c>
      <c r="U333" s="70" t="s">
        <v>688</v>
      </c>
      <c r="V333" s="13"/>
      <c r="X333" s="66"/>
      <c r="AB333" s="63"/>
      <c r="AC333" s="20"/>
      <c r="AD333" s="20"/>
      <c r="AE333" s="20"/>
      <c r="AG333" s="64"/>
      <c r="AJ333" s="20"/>
    </row>
    <row r="334" spans="1:36" ht="47.25" x14ac:dyDescent="0.25">
      <c r="A334" s="113" t="s">
        <v>396</v>
      </c>
      <c r="B334" s="111" t="s">
        <v>707</v>
      </c>
      <c r="C334" s="114" t="s">
        <v>708</v>
      </c>
      <c r="D334" s="76" t="s">
        <v>33</v>
      </c>
      <c r="E334" s="75">
        <v>0.2088554</v>
      </c>
      <c r="F334" s="75">
        <v>9.9000000000000005E-2</v>
      </c>
      <c r="G334" s="75">
        <f t="shared" si="74"/>
        <v>0.10985539999999999</v>
      </c>
      <c r="H334" s="75" t="s">
        <v>33</v>
      </c>
      <c r="I334" s="75">
        <f t="shared" si="70"/>
        <v>0</v>
      </c>
      <c r="J334" s="75" t="s">
        <v>33</v>
      </c>
      <c r="K334" s="75">
        <v>0</v>
      </c>
      <c r="L334" s="75" t="s">
        <v>33</v>
      </c>
      <c r="M334" s="75">
        <v>0</v>
      </c>
      <c r="N334" s="75" t="s">
        <v>33</v>
      </c>
      <c r="O334" s="75">
        <v>0</v>
      </c>
      <c r="P334" s="75" t="s">
        <v>33</v>
      </c>
      <c r="Q334" s="76">
        <v>0</v>
      </c>
      <c r="R334" s="75">
        <f t="shared" si="75"/>
        <v>0.10985539999999999</v>
      </c>
      <c r="S334" s="75" t="s">
        <v>33</v>
      </c>
      <c r="T334" s="68" t="s">
        <v>33</v>
      </c>
      <c r="U334" s="70" t="s">
        <v>688</v>
      </c>
      <c r="V334" s="13"/>
      <c r="X334" s="66"/>
      <c r="AB334" s="63"/>
      <c r="AC334" s="20"/>
      <c r="AD334" s="20"/>
      <c r="AE334" s="20"/>
      <c r="AG334" s="64"/>
      <c r="AJ334" s="20"/>
    </row>
    <row r="335" spans="1:36" ht="47.25" x14ac:dyDescent="0.25">
      <c r="A335" s="113" t="s">
        <v>396</v>
      </c>
      <c r="B335" s="111" t="s">
        <v>709</v>
      </c>
      <c r="C335" s="114" t="s">
        <v>710</v>
      </c>
      <c r="D335" s="76" t="s">
        <v>33</v>
      </c>
      <c r="E335" s="75">
        <v>0.18183927999999999</v>
      </c>
      <c r="F335" s="75">
        <v>9.1999999999999998E-2</v>
      </c>
      <c r="G335" s="75">
        <f t="shared" si="74"/>
        <v>8.9839279999999994E-2</v>
      </c>
      <c r="H335" s="75" t="s">
        <v>33</v>
      </c>
      <c r="I335" s="75">
        <f t="shared" si="70"/>
        <v>0</v>
      </c>
      <c r="J335" s="75" t="s">
        <v>33</v>
      </c>
      <c r="K335" s="75">
        <v>0</v>
      </c>
      <c r="L335" s="75" t="s">
        <v>33</v>
      </c>
      <c r="M335" s="75">
        <v>0</v>
      </c>
      <c r="N335" s="75" t="s">
        <v>33</v>
      </c>
      <c r="O335" s="75">
        <v>0</v>
      </c>
      <c r="P335" s="75" t="s">
        <v>33</v>
      </c>
      <c r="Q335" s="76">
        <v>0</v>
      </c>
      <c r="R335" s="75">
        <f t="shared" si="75"/>
        <v>8.9839279999999994E-2</v>
      </c>
      <c r="S335" s="75" t="s">
        <v>33</v>
      </c>
      <c r="T335" s="68" t="s">
        <v>33</v>
      </c>
      <c r="U335" s="70" t="s">
        <v>688</v>
      </c>
      <c r="V335" s="13"/>
      <c r="X335" s="66"/>
      <c r="AB335" s="63"/>
      <c r="AC335" s="20"/>
      <c r="AD335" s="20"/>
      <c r="AE335" s="20"/>
      <c r="AG335" s="64"/>
      <c r="AJ335" s="20"/>
    </row>
    <row r="336" spans="1:36" ht="47.25" x14ac:dyDescent="0.25">
      <c r="A336" s="113" t="s">
        <v>396</v>
      </c>
      <c r="B336" s="111" t="s">
        <v>711</v>
      </c>
      <c r="C336" s="114" t="s">
        <v>712</v>
      </c>
      <c r="D336" s="76" t="s">
        <v>33</v>
      </c>
      <c r="E336" s="75">
        <v>0.14858867000000001</v>
      </c>
      <c r="F336" s="75">
        <v>0.10199999999999999</v>
      </c>
      <c r="G336" s="75">
        <f t="shared" si="74"/>
        <v>4.6588670000000013E-2</v>
      </c>
      <c r="H336" s="75" t="s">
        <v>33</v>
      </c>
      <c r="I336" s="75">
        <f t="shared" si="70"/>
        <v>0</v>
      </c>
      <c r="J336" s="75" t="s">
        <v>33</v>
      </c>
      <c r="K336" s="75">
        <v>0</v>
      </c>
      <c r="L336" s="75" t="s">
        <v>33</v>
      </c>
      <c r="M336" s="75">
        <v>0</v>
      </c>
      <c r="N336" s="75" t="s">
        <v>33</v>
      </c>
      <c r="O336" s="75">
        <v>0</v>
      </c>
      <c r="P336" s="75" t="s">
        <v>33</v>
      </c>
      <c r="Q336" s="76">
        <v>0</v>
      </c>
      <c r="R336" s="75">
        <f t="shared" si="75"/>
        <v>4.6588670000000013E-2</v>
      </c>
      <c r="S336" s="75" t="s">
        <v>33</v>
      </c>
      <c r="T336" s="68" t="s">
        <v>33</v>
      </c>
      <c r="U336" s="70" t="s">
        <v>688</v>
      </c>
      <c r="V336" s="13"/>
      <c r="X336" s="66"/>
      <c r="AB336" s="63"/>
      <c r="AC336" s="20"/>
      <c r="AD336" s="20"/>
      <c r="AE336" s="20"/>
      <c r="AG336" s="64"/>
      <c r="AJ336" s="20"/>
    </row>
    <row r="337" spans="1:36" ht="47.25" x14ac:dyDescent="0.25">
      <c r="A337" s="113" t="s">
        <v>396</v>
      </c>
      <c r="B337" s="111" t="s">
        <v>713</v>
      </c>
      <c r="C337" s="114" t="s">
        <v>714</v>
      </c>
      <c r="D337" s="76" t="s">
        <v>33</v>
      </c>
      <c r="E337" s="75">
        <v>0.28055203000000001</v>
      </c>
      <c r="F337" s="75">
        <v>0.22600000000000001</v>
      </c>
      <c r="G337" s="75">
        <f t="shared" si="74"/>
        <v>5.4552030000000001E-2</v>
      </c>
      <c r="H337" s="75" t="s">
        <v>33</v>
      </c>
      <c r="I337" s="75">
        <f t="shared" si="70"/>
        <v>0</v>
      </c>
      <c r="J337" s="75" t="s">
        <v>33</v>
      </c>
      <c r="K337" s="75">
        <v>0</v>
      </c>
      <c r="L337" s="75" t="s">
        <v>33</v>
      </c>
      <c r="M337" s="75">
        <v>0</v>
      </c>
      <c r="N337" s="75" t="s">
        <v>33</v>
      </c>
      <c r="O337" s="75">
        <v>0</v>
      </c>
      <c r="P337" s="75" t="s">
        <v>33</v>
      </c>
      <c r="Q337" s="76">
        <v>0</v>
      </c>
      <c r="R337" s="75">
        <f t="shared" si="75"/>
        <v>5.4552030000000001E-2</v>
      </c>
      <c r="S337" s="75" t="s">
        <v>33</v>
      </c>
      <c r="T337" s="68" t="s">
        <v>33</v>
      </c>
      <c r="U337" s="70" t="s">
        <v>688</v>
      </c>
      <c r="V337" s="13"/>
      <c r="X337" s="66"/>
      <c r="AB337" s="63"/>
      <c r="AC337" s="20"/>
      <c r="AD337" s="20"/>
      <c r="AE337" s="20"/>
      <c r="AG337" s="64"/>
      <c r="AJ337" s="20"/>
    </row>
    <row r="338" spans="1:36" ht="47.25" x14ac:dyDescent="0.25">
      <c r="A338" s="113" t="s">
        <v>396</v>
      </c>
      <c r="B338" s="111" t="s">
        <v>715</v>
      </c>
      <c r="C338" s="114" t="s">
        <v>716</v>
      </c>
      <c r="D338" s="76" t="s">
        <v>33</v>
      </c>
      <c r="E338" s="75">
        <v>0.24522325</v>
      </c>
      <c r="F338" s="75">
        <v>0.129</v>
      </c>
      <c r="G338" s="75">
        <f t="shared" si="74"/>
        <v>0.11622325</v>
      </c>
      <c r="H338" s="75" t="s">
        <v>33</v>
      </c>
      <c r="I338" s="75">
        <f t="shared" si="70"/>
        <v>0</v>
      </c>
      <c r="J338" s="75" t="s">
        <v>33</v>
      </c>
      <c r="K338" s="75">
        <v>0</v>
      </c>
      <c r="L338" s="75" t="s">
        <v>33</v>
      </c>
      <c r="M338" s="75">
        <v>0</v>
      </c>
      <c r="N338" s="75" t="s">
        <v>33</v>
      </c>
      <c r="O338" s="75">
        <v>0</v>
      </c>
      <c r="P338" s="75" t="s">
        <v>33</v>
      </c>
      <c r="Q338" s="76">
        <v>0</v>
      </c>
      <c r="R338" s="75">
        <f t="shared" si="75"/>
        <v>0.11622325</v>
      </c>
      <c r="S338" s="75" t="s">
        <v>33</v>
      </c>
      <c r="T338" s="68" t="s">
        <v>33</v>
      </c>
      <c r="U338" s="70" t="s">
        <v>688</v>
      </c>
      <c r="V338" s="13"/>
      <c r="X338" s="66"/>
      <c r="AB338" s="63"/>
      <c r="AC338" s="20"/>
      <c r="AD338" s="20"/>
      <c r="AE338" s="20"/>
      <c r="AG338" s="64"/>
      <c r="AJ338" s="20"/>
    </row>
    <row r="339" spans="1:36" ht="47.25" x14ac:dyDescent="0.25">
      <c r="A339" s="113" t="s">
        <v>396</v>
      </c>
      <c r="B339" s="111" t="s">
        <v>717</v>
      </c>
      <c r="C339" s="114" t="s">
        <v>718</v>
      </c>
      <c r="D339" s="76" t="s">
        <v>33</v>
      </c>
      <c r="E339" s="75">
        <v>0.19326918000000001</v>
      </c>
      <c r="F339" s="75">
        <v>0.10199999999999999</v>
      </c>
      <c r="G339" s="75">
        <f t="shared" si="74"/>
        <v>9.1269180000000019E-2</v>
      </c>
      <c r="H339" s="75" t="s">
        <v>33</v>
      </c>
      <c r="I339" s="75">
        <f t="shared" si="70"/>
        <v>0</v>
      </c>
      <c r="J339" s="75" t="s">
        <v>33</v>
      </c>
      <c r="K339" s="75">
        <v>0</v>
      </c>
      <c r="L339" s="75" t="s">
        <v>33</v>
      </c>
      <c r="M339" s="75">
        <v>0</v>
      </c>
      <c r="N339" s="75" t="s">
        <v>33</v>
      </c>
      <c r="O339" s="75">
        <v>0</v>
      </c>
      <c r="P339" s="75" t="s">
        <v>33</v>
      </c>
      <c r="Q339" s="76">
        <v>0</v>
      </c>
      <c r="R339" s="75">
        <f t="shared" si="75"/>
        <v>9.1269180000000019E-2</v>
      </c>
      <c r="S339" s="75" t="s">
        <v>33</v>
      </c>
      <c r="T339" s="68" t="s">
        <v>33</v>
      </c>
      <c r="U339" s="70" t="s">
        <v>688</v>
      </c>
      <c r="V339" s="13"/>
      <c r="X339" s="66"/>
      <c r="AB339" s="63"/>
      <c r="AC339" s="20"/>
      <c r="AD339" s="20"/>
      <c r="AE339" s="20"/>
      <c r="AG339" s="64"/>
      <c r="AJ339" s="20"/>
    </row>
    <row r="340" spans="1:36" ht="47.25" x14ac:dyDescent="0.25">
      <c r="A340" s="113" t="s">
        <v>396</v>
      </c>
      <c r="B340" s="111" t="s">
        <v>719</v>
      </c>
      <c r="C340" s="114" t="s">
        <v>720</v>
      </c>
      <c r="D340" s="76" t="s">
        <v>33</v>
      </c>
      <c r="E340" s="75">
        <v>0.82399169999999999</v>
      </c>
      <c r="F340" s="75">
        <v>0.745</v>
      </c>
      <c r="G340" s="75">
        <f t="shared" si="74"/>
        <v>7.8991699999999998E-2</v>
      </c>
      <c r="H340" s="75" t="s">
        <v>33</v>
      </c>
      <c r="I340" s="75">
        <f t="shared" si="70"/>
        <v>0</v>
      </c>
      <c r="J340" s="75" t="s">
        <v>33</v>
      </c>
      <c r="K340" s="75">
        <v>0</v>
      </c>
      <c r="L340" s="75" t="s">
        <v>33</v>
      </c>
      <c r="M340" s="75">
        <v>0</v>
      </c>
      <c r="N340" s="75" t="s">
        <v>33</v>
      </c>
      <c r="O340" s="75">
        <v>0</v>
      </c>
      <c r="P340" s="75" t="s">
        <v>33</v>
      </c>
      <c r="Q340" s="76">
        <v>0</v>
      </c>
      <c r="R340" s="75">
        <f t="shared" si="75"/>
        <v>7.8991699999999998E-2</v>
      </c>
      <c r="S340" s="75" t="s">
        <v>33</v>
      </c>
      <c r="T340" s="68" t="s">
        <v>33</v>
      </c>
      <c r="U340" s="70" t="s">
        <v>688</v>
      </c>
      <c r="V340" s="13"/>
      <c r="X340" s="66"/>
      <c r="AB340" s="63"/>
      <c r="AC340" s="20"/>
      <c r="AD340" s="20"/>
      <c r="AE340" s="20"/>
      <c r="AG340" s="64"/>
      <c r="AJ340" s="20"/>
    </row>
    <row r="341" spans="1:36" ht="47.25" x14ac:dyDescent="0.25">
      <c r="A341" s="113" t="s">
        <v>396</v>
      </c>
      <c r="B341" s="111" t="s">
        <v>721</v>
      </c>
      <c r="C341" s="114" t="s">
        <v>722</v>
      </c>
      <c r="D341" s="76" t="s">
        <v>33</v>
      </c>
      <c r="E341" s="75">
        <v>0.35432681999999999</v>
      </c>
      <c r="F341" s="75">
        <v>0</v>
      </c>
      <c r="G341" s="75">
        <f>E341-F341</f>
        <v>0.35432681999999999</v>
      </c>
      <c r="H341" s="75" t="s">
        <v>33</v>
      </c>
      <c r="I341" s="75">
        <f t="shared" si="70"/>
        <v>0</v>
      </c>
      <c r="J341" s="75" t="s">
        <v>33</v>
      </c>
      <c r="K341" s="75">
        <v>0</v>
      </c>
      <c r="L341" s="75" t="s">
        <v>33</v>
      </c>
      <c r="M341" s="75">
        <v>0</v>
      </c>
      <c r="N341" s="75" t="s">
        <v>33</v>
      </c>
      <c r="O341" s="75">
        <v>0</v>
      </c>
      <c r="P341" s="75" t="s">
        <v>33</v>
      </c>
      <c r="Q341" s="76">
        <v>0</v>
      </c>
      <c r="R341" s="75">
        <f>G341-I341</f>
        <v>0.35432681999999999</v>
      </c>
      <c r="S341" s="75" t="s">
        <v>33</v>
      </c>
      <c r="T341" s="68" t="s">
        <v>33</v>
      </c>
      <c r="U341" s="70" t="s">
        <v>688</v>
      </c>
      <c r="V341" s="13"/>
      <c r="X341" s="66"/>
      <c r="AB341" s="63"/>
      <c r="AC341" s="20"/>
      <c r="AD341" s="20"/>
      <c r="AE341" s="20"/>
      <c r="AG341" s="64"/>
      <c r="AJ341" s="20"/>
    </row>
    <row r="342" spans="1:36" ht="69" customHeight="1" x14ac:dyDescent="0.25">
      <c r="A342" s="110" t="s">
        <v>396</v>
      </c>
      <c r="B342" s="111" t="s">
        <v>723</v>
      </c>
      <c r="C342" s="112" t="s">
        <v>724</v>
      </c>
      <c r="D342" s="76" t="s">
        <v>33</v>
      </c>
      <c r="E342" s="75">
        <v>0.30429697999999999</v>
      </c>
      <c r="F342" s="75">
        <v>0</v>
      </c>
      <c r="G342" s="75">
        <f t="shared" si="69"/>
        <v>0.30429697999999999</v>
      </c>
      <c r="H342" s="75">
        <f t="shared" si="73"/>
        <v>0.30429697999999999</v>
      </c>
      <c r="I342" s="75">
        <f t="shared" si="70"/>
        <v>0</v>
      </c>
      <c r="J342" s="75">
        <v>0.30429697999999999</v>
      </c>
      <c r="K342" s="75">
        <v>0</v>
      </c>
      <c r="L342" s="75">
        <v>0</v>
      </c>
      <c r="M342" s="75">
        <v>0</v>
      </c>
      <c r="N342" s="75">
        <v>0</v>
      </c>
      <c r="O342" s="75">
        <v>0</v>
      </c>
      <c r="P342" s="75">
        <v>0</v>
      </c>
      <c r="Q342" s="76">
        <v>0</v>
      </c>
      <c r="R342" s="75">
        <f t="shared" si="71"/>
        <v>0.30429697999999999</v>
      </c>
      <c r="S342" s="75">
        <f t="shared" si="72"/>
        <v>-0.30429697999999999</v>
      </c>
      <c r="T342" s="68">
        <f t="shared" si="67"/>
        <v>-1</v>
      </c>
      <c r="U342" s="70" t="s">
        <v>547</v>
      </c>
      <c r="V342" s="13"/>
      <c r="X342" s="66"/>
      <c r="AB342" s="63"/>
      <c r="AC342" s="20"/>
      <c r="AD342" s="20"/>
      <c r="AE342" s="20"/>
      <c r="AG342" s="64"/>
      <c r="AJ342" s="20"/>
    </row>
    <row r="343" spans="1:36" ht="69" customHeight="1" x14ac:dyDescent="0.25">
      <c r="A343" s="110" t="s">
        <v>396</v>
      </c>
      <c r="B343" s="111" t="s">
        <v>725</v>
      </c>
      <c r="C343" s="112" t="s">
        <v>726</v>
      </c>
      <c r="D343" s="76" t="s">
        <v>33</v>
      </c>
      <c r="E343" s="75">
        <v>0.23901144999999999</v>
      </c>
      <c r="F343" s="75">
        <v>0</v>
      </c>
      <c r="G343" s="75">
        <f t="shared" si="69"/>
        <v>0.23901144999999999</v>
      </c>
      <c r="H343" s="75">
        <f t="shared" si="73"/>
        <v>0.23901144999999999</v>
      </c>
      <c r="I343" s="75">
        <f t="shared" si="70"/>
        <v>0</v>
      </c>
      <c r="J343" s="75">
        <v>0.23901144999999999</v>
      </c>
      <c r="K343" s="75">
        <v>0</v>
      </c>
      <c r="L343" s="75">
        <v>0</v>
      </c>
      <c r="M343" s="75">
        <v>0</v>
      </c>
      <c r="N343" s="75">
        <v>0</v>
      </c>
      <c r="O343" s="75">
        <v>0</v>
      </c>
      <c r="P343" s="75">
        <v>0</v>
      </c>
      <c r="Q343" s="75">
        <v>0</v>
      </c>
      <c r="R343" s="75">
        <f t="shared" si="71"/>
        <v>0.23901144999999999</v>
      </c>
      <c r="S343" s="75">
        <f t="shared" si="72"/>
        <v>-0.23901144999999999</v>
      </c>
      <c r="T343" s="68">
        <f t="shared" si="67"/>
        <v>-1</v>
      </c>
      <c r="U343" s="75" t="s">
        <v>547</v>
      </c>
      <c r="V343" s="13"/>
      <c r="X343" s="66"/>
      <c r="AB343" s="63"/>
      <c r="AC343" s="20"/>
      <c r="AD343" s="20"/>
      <c r="AE343" s="20"/>
      <c r="AG343" s="64"/>
      <c r="AJ343" s="20"/>
    </row>
    <row r="344" spans="1:36" ht="69" customHeight="1" x14ac:dyDescent="0.25">
      <c r="A344" s="110" t="s">
        <v>396</v>
      </c>
      <c r="B344" s="111" t="s">
        <v>727</v>
      </c>
      <c r="C344" s="112" t="s">
        <v>728</v>
      </c>
      <c r="D344" s="76" t="s">
        <v>33</v>
      </c>
      <c r="E344" s="75">
        <v>1.02465093</v>
      </c>
      <c r="F344" s="75">
        <v>0</v>
      </c>
      <c r="G344" s="75">
        <f t="shared" si="69"/>
        <v>1.02465093</v>
      </c>
      <c r="H344" s="75">
        <f t="shared" si="73"/>
        <v>1.02465093</v>
      </c>
      <c r="I344" s="75">
        <f t="shared" si="70"/>
        <v>0</v>
      </c>
      <c r="J344" s="75">
        <v>1.02465093</v>
      </c>
      <c r="K344" s="75">
        <v>0</v>
      </c>
      <c r="L344" s="75">
        <v>0</v>
      </c>
      <c r="M344" s="75">
        <v>0</v>
      </c>
      <c r="N344" s="75">
        <v>0</v>
      </c>
      <c r="O344" s="75">
        <v>0</v>
      </c>
      <c r="P344" s="75">
        <v>0</v>
      </c>
      <c r="Q344" s="76">
        <v>0</v>
      </c>
      <c r="R344" s="75">
        <f t="shared" si="71"/>
        <v>1.02465093</v>
      </c>
      <c r="S344" s="75">
        <f t="shared" si="72"/>
        <v>-1.02465093</v>
      </c>
      <c r="T344" s="68">
        <f t="shared" si="67"/>
        <v>-1</v>
      </c>
      <c r="U344" s="70" t="s">
        <v>547</v>
      </c>
      <c r="V344" s="13"/>
      <c r="X344" s="66"/>
      <c r="AB344" s="63"/>
      <c r="AC344" s="20"/>
      <c r="AD344" s="20"/>
      <c r="AE344" s="20"/>
      <c r="AG344" s="64"/>
      <c r="AJ344" s="20"/>
    </row>
    <row r="345" spans="1:36" ht="31.5" x14ac:dyDescent="0.25">
      <c r="A345" s="110" t="s">
        <v>396</v>
      </c>
      <c r="B345" s="111" t="s">
        <v>729</v>
      </c>
      <c r="C345" s="112" t="s">
        <v>730</v>
      </c>
      <c r="D345" s="76" t="s">
        <v>33</v>
      </c>
      <c r="E345" s="75">
        <v>1365.4257499500002</v>
      </c>
      <c r="F345" s="75">
        <v>1365.42574995</v>
      </c>
      <c r="G345" s="75">
        <f t="shared" si="69"/>
        <v>0</v>
      </c>
      <c r="H345" s="75">
        <f t="shared" si="73"/>
        <v>0</v>
      </c>
      <c r="I345" s="75">
        <f t="shared" si="70"/>
        <v>0</v>
      </c>
      <c r="J345" s="75">
        <v>0</v>
      </c>
      <c r="K345" s="75">
        <v>0</v>
      </c>
      <c r="L345" s="75">
        <v>0</v>
      </c>
      <c r="M345" s="75">
        <v>0</v>
      </c>
      <c r="N345" s="75">
        <v>0</v>
      </c>
      <c r="O345" s="75">
        <v>0</v>
      </c>
      <c r="P345" s="75">
        <v>0</v>
      </c>
      <c r="Q345" s="76">
        <v>0</v>
      </c>
      <c r="R345" s="75">
        <f t="shared" si="71"/>
        <v>0</v>
      </c>
      <c r="S345" s="75">
        <f t="shared" si="72"/>
        <v>0</v>
      </c>
      <c r="T345" s="68">
        <v>0</v>
      </c>
      <c r="U345" s="70" t="s">
        <v>33</v>
      </c>
      <c r="V345" s="13"/>
      <c r="X345" s="66"/>
      <c r="AB345" s="63"/>
      <c r="AC345" s="20"/>
      <c r="AD345" s="20"/>
      <c r="AE345" s="20"/>
      <c r="AG345" s="64"/>
      <c r="AJ345" s="20"/>
    </row>
    <row r="973494" spans="21:21" x14ac:dyDescent="0.25">
      <c r="U973494" s="77"/>
    </row>
  </sheetData>
  <mergeCells count="26">
    <mergeCell ref="A12:U12"/>
    <mergeCell ref="A4:U4"/>
    <mergeCell ref="A5:U5"/>
    <mergeCell ref="A7:U7"/>
    <mergeCell ref="A8:U8"/>
    <mergeCell ref="A10:U10"/>
    <mergeCell ref="A13:U13"/>
    <mergeCell ref="A16:A19"/>
    <mergeCell ref="B16:B19"/>
    <mergeCell ref="C16:C19"/>
    <mergeCell ref="D16:D19"/>
    <mergeCell ref="E16:E19"/>
    <mergeCell ref="F16:F19"/>
    <mergeCell ref="G16:G19"/>
    <mergeCell ref="H16:Q16"/>
    <mergeCell ref="R16:R19"/>
    <mergeCell ref="H17:I18"/>
    <mergeCell ref="J17:K18"/>
    <mergeCell ref="L17:M18"/>
    <mergeCell ref="N17:O18"/>
    <mergeCell ref="P17:Q18"/>
    <mergeCell ref="V17:W17"/>
    <mergeCell ref="AB17:AC17"/>
    <mergeCell ref="AH17:AI17"/>
    <mergeCell ref="S16:T18"/>
    <mergeCell ref="U16:U19"/>
  </mergeCells>
  <conditionalFormatting sqref="U117:U124 U21:U23 U127:U173 U26:U52 U95:U105 J186:Q217 G57:I57 G59:I59 D21:T21 U58 R57:S57 R59:S59 D60:S62 U175:U342 E186:F342 J219:Q342 J344:Q345 U344:U345 E344:F345 E163:S185 T163:T345 U62:U93 T22:T161 D64:D345 G56 D22:S52 R56 E64:S161 E162:T162 G186:I345 R186:S345">
    <cfRule type="containsBlanks" dxfId="10" priority="11">
      <formula>LEN(TRIM(D21))=0</formula>
    </cfRule>
  </conditionalFormatting>
  <conditionalFormatting sqref="U57 U59:U60 U24">
    <cfRule type="containsBlanks" dxfId="9" priority="10">
      <formula>LEN(TRIM(U24))=0</formula>
    </cfRule>
  </conditionalFormatting>
  <conditionalFormatting sqref="U106:U111">
    <cfRule type="containsBlanks" dxfId="8" priority="9">
      <formula>LEN(TRIM(U106))=0</formula>
    </cfRule>
  </conditionalFormatting>
  <conditionalFormatting sqref="U25">
    <cfRule type="containsBlanks" dxfId="7" priority="8">
      <formula>LEN(TRIM(U25))=0</formula>
    </cfRule>
  </conditionalFormatting>
  <conditionalFormatting sqref="E343:F343 J343:Q343 U343 D58:S58">
    <cfRule type="containsBlanks" dxfId="6" priority="7">
      <formula>LEN(TRIM(D58))=0</formula>
    </cfRule>
  </conditionalFormatting>
  <conditionalFormatting sqref="D59:F59 J57:Q57 J59:Q59 D53:S55 D56:F57 H56:Q56 S56">
    <cfRule type="containsBlanks" dxfId="5" priority="6">
      <formula>LEN(TRIM(D53))=0</formula>
    </cfRule>
  </conditionalFormatting>
  <conditionalFormatting sqref="D63:S63">
    <cfRule type="containsBlanks" dxfId="4" priority="5">
      <formula>LEN(TRIM(D63))=0</formula>
    </cfRule>
  </conditionalFormatting>
  <conditionalFormatting sqref="J218:Q218">
    <cfRule type="containsBlanks" dxfId="3" priority="4">
      <formula>LEN(TRIM(J218))=0</formula>
    </cfRule>
  </conditionalFormatting>
  <conditionalFormatting sqref="U61">
    <cfRule type="containsBlanks" dxfId="2" priority="3">
      <formula>LEN(TRIM(U61))=0</formula>
    </cfRule>
  </conditionalFormatting>
  <conditionalFormatting sqref="U174">
    <cfRule type="containsBlanks" dxfId="1" priority="1">
      <formula>LEN(TRIM(C170))=0</formula>
    </cfRule>
  </conditionalFormatting>
  <conditionalFormatting sqref="U174">
    <cfRule type="containsBlanks" dxfId="0" priority="2">
      <formula>LEN(TRIM(S170))=0</formula>
    </cfRule>
  </conditionalFormatting>
  <pageMargins left="0.55118110236220474" right="0.39370078740157483" top="0.19685039370078741" bottom="0.19685039370078741" header="0.51181102362204722" footer="0.51181102362204722"/>
  <pageSetup paperSize="9" scale="10" firstPageNumber="4294967295" fitToHeight="2" orientation="portrait" horizontalDpi="1200" verticalDpi="12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 Кв осв</vt:lpstr>
      <vt:lpstr>'12 Кв осв'!Print_Titles</vt:lpstr>
      <vt:lpstr>'12 Кв осв'!Область_печати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2026-05-14T23:59:59Z</dcterms:created>
  <dcterms:modified xsi:type="dcterms:W3CDTF">2026-05-15T00:05:34Z</dcterms:modified>
</cp:coreProperties>
</file>